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ocuments\Pegawai\Bezetting\BEZZETING UNY 2015\"/>
    </mc:Choice>
  </mc:AlternateContent>
  <bookViews>
    <workbookView xWindow="0" yWindow="0" windowWidth="14340" windowHeight="12225"/>
  </bookViews>
  <sheets>
    <sheet name="Lamp IV " sheetId="4" r:id="rId1"/>
    <sheet name="Lamp IV (contoh)" sheetId="5" r:id="rId2"/>
    <sheet name="Lamp V" sheetId="6" r:id="rId3"/>
    <sheet name="Lamp VI" sheetId="7" r:id="rId4"/>
  </sheets>
  <definedNames>
    <definedName name="_xlnm.Print_Area" localSheetId="0">'Lamp IV '!$A$1:$M$233</definedName>
    <definedName name="_xlnm.Print_Area" localSheetId="1">'Lamp IV (contoh)'!$A$1:$M$232</definedName>
    <definedName name="_xlnm.Print_Area" localSheetId="2">'Lamp V'!$A$1:$H$100</definedName>
    <definedName name="_xlnm.Print_Area" localSheetId="3">'Lamp VI'!$B$1:$H$30</definedName>
    <definedName name="_xlnm.Print_Titles" localSheetId="1">'Lamp IV (contoh)'!$6:$8</definedName>
    <definedName name="_xlnm.Print_Titles" localSheetId="2">'Lamp V'!$5:$6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7" l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G9" i="7"/>
  <c r="G7" i="7"/>
  <c r="E80" i="6"/>
  <c r="G80" i="6" s="1"/>
  <c r="E72" i="6"/>
  <c r="H72" i="6" s="1"/>
  <c r="E64" i="6"/>
  <c r="H64" i="6" s="1"/>
  <c r="E56" i="6"/>
  <c r="E48" i="6"/>
  <c r="G48" i="6" s="1"/>
  <c r="E40" i="6"/>
  <c r="H40" i="6" s="1"/>
  <c r="E32" i="6"/>
  <c r="H32" i="6" s="1"/>
  <c r="E24" i="6"/>
  <c r="F22" i="6"/>
  <c r="F89" i="6" s="1"/>
  <c r="E22" i="6"/>
  <c r="E89" i="6" s="1"/>
  <c r="H20" i="6"/>
  <c r="G20" i="6"/>
  <c r="H19" i="6"/>
  <c r="G19" i="6"/>
  <c r="H18" i="6"/>
  <c r="G18" i="6"/>
  <c r="H17" i="6"/>
  <c r="G17" i="6"/>
  <c r="H16" i="6"/>
  <c r="G16" i="6"/>
  <c r="H15" i="6"/>
  <c r="G15" i="6"/>
  <c r="H14" i="6"/>
  <c r="G14" i="6"/>
  <c r="H13" i="6"/>
  <c r="G13" i="6"/>
  <c r="H11" i="6"/>
  <c r="G11" i="6"/>
  <c r="H10" i="6"/>
  <c r="G10" i="6"/>
  <c r="H9" i="6"/>
  <c r="G9" i="6"/>
  <c r="H8" i="6"/>
  <c r="G8" i="6"/>
  <c r="G22" i="6" s="1"/>
  <c r="H218" i="5"/>
  <c r="H216" i="5"/>
  <c r="L212" i="5"/>
  <c r="M212" i="5" s="1"/>
  <c r="G212" i="5"/>
  <c r="H212" i="5" s="1"/>
  <c r="L211" i="5"/>
  <c r="M211" i="5" s="1"/>
  <c r="G211" i="5"/>
  <c r="H211" i="5" s="1"/>
  <c r="L210" i="5"/>
  <c r="M210" i="5" s="1"/>
  <c r="G210" i="5"/>
  <c r="H210" i="5" s="1"/>
  <c r="L209" i="5"/>
  <c r="M209" i="5" s="1"/>
  <c r="G209" i="5"/>
  <c r="H209" i="5" s="1"/>
  <c r="L208" i="5"/>
  <c r="M208" i="5" s="1"/>
  <c r="G208" i="5"/>
  <c r="H208" i="5" s="1"/>
  <c r="L207" i="5"/>
  <c r="M207" i="5" s="1"/>
  <c r="G207" i="5"/>
  <c r="H207" i="5" s="1"/>
  <c r="L206" i="5"/>
  <c r="M206" i="5" s="1"/>
  <c r="G206" i="5"/>
  <c r="H206" i="5" s="1"/>
  <c r="L205" i="5"/>
  <c r="M205" i="5" s="1"/>
  <c r="G205" i="5"/>
  <c r="H205" i="5" s="1"/>
  <c r="L204" i="5"/>
  <c r="M204" i="5" s="1"/>
  <c r="G204" i="5"/>
  <c r="H204" i="5" s="1"/>
  <c r="L203" i="5"/>
  <c r="M203" i="5" s="1"/>
  <c r="G203" i="5"/>
  <c r="H203" i="5" s="1"/>
  <c r="L202" i="5"/>
  <c r="M202" i="5" s="1"/>
  <c r="G202" i="5"/>
  <c r="H202" i="5" s="1"/>
  <c r="L201" i="5"/>
  <c r="M201" i="5" s="1"/>
  <c r="G201" i="5"/>
  <c r="H201" i="5" s="1"/>
  <c r="L200" i="5"/>
  <c r="M200" i="5" s="1"/>
  <c r="G200" i="5"/>
  <c r="H200" i="5" s="1"/>
  <c r="L199" i="5"/>
  <c r="M199" i="5" s="1"/>
  <c r="G199" i="5"/>
  <c r="H199" i="5" s="1"/>
  <c r="L198" i="5"/>
  <c r="M198" i="5" s="1"/>
  <c r="G198" i="5"/>
  <c r="H198" i="5" s="1"/>
  <c r="L197" i="5"/>
  <c r="M197" i="5" s="1"/>
  <c r="G197" i="5"/>
  <c r="H197" i="5" s="1"/>
  <c r="L196" i="5"/>
  <c r="M196" i="5" s="1"/>
  <c r="G196" i="5"/>
  <c r="H196" i="5" s="1"/>
  <c r="L195" i="5"/>
  <c r="M195" i="5" s="1"/>
  <c r="M214" i="5" s="1"/>
  <c r="G195" i="5"/>
  <c r="H195" i="5" s="1"/>
  <c r="H189" i="5"/>
  <c r="L185" i="5"/>
  <c r="M185" i="5" s="1"/>
  <c r="G185" i="5"/>
  <c r="H185" i="5" s="1"/>
  <c r="C185" i="5"/>
  <c r="L184" i="5"/>
  <c r="M184" i="5" s="1"/>
  <c r="G184" i="5"/>
  <c r="H184" i="5" s="1"/>
  <c r="C184" i="5"/>
  <c r="L183" i="5"/>
  <c r="M183" i="5" s="1"/>
  <c r="G183" i="5"/>
  <c r="H183" i="5" s="1"/>
  <c r="C183" i="5"/>
  <c r="L182" i="5"/>
  <c r="M182" i="5" s="1"/>
  <c r="G182" i="5"/>
  <c r="H182" i="5" s="1"/>
  <c r="C182" i="5"/>
  <c r="L181" i="5"/>
  <c r="M181" i="5" s="1"/>
  <c r="G181" i="5"/>
  <c r="H181" i="5" s="1"/>
  <c r="C181" i="5"/>
  <c r="L180" i="5"/>
  <c r="M180" i="5" s="1"/>
  <c r="G180" i="5"/>
  <c r="H180" i="5" s="1"/>
  <c r="C180" i="5"/>
  <c r="L179" i="5"/>
  <c r="M179" i="5" s="1"/>
  <c r="G179" i="5"/>
  <c r="H179" i="5" s="1"/>
  <c r="C179" i="5"/>
  <c r="L178" i="5"/>
  <c r="M178" i="5" s="1"/>
  <c r="G178" i="5"/>
  <c r="H178" i="5" s="1"/>
  <c r="C178" i="5"/>
  <c r="L177" i="5"/>
  <c r="M177" i="5" s="1"/>
  <c r="G177" i="5"/>
  <c r="H177" i="5" s="1"/>
  <c r="C177" i="5"/>
  <c r="L176" i="5"/>
  <c r="M176" i="5" s="1"/>
  <c r="G176" i="5"/>
  <c r="H176" i="5" s="1"/>
  <c r="C176" i="5"/>
  <c r="L175" i="5"/>
  <c r="M175" i="5" s="1"/>
  <c r="G175" i="5"/>
  <c r="H175" i="5" s="1"/>
  <c r="C175" i="5"/>
  <c r="L174" i="5"/>
  <c r="M174" i="5" s="1"/>
  <c r="G174" i="5"/>
  <c r="H174" i="5" s="1"/>
  <c r="C174" i="5"/>
  <c r="L173" i="5"/>
  <c r="M173" i="5" s="1"/>
  <c r="G173" i="5"/>
  <c r="H173" i="5" s="1"/>
  <c r="C173" i="5"/>
  <c r="L172" i="5"/>
  <c r="M172" i="5" s="1"/>
  <c r="G172" i="5"/>
  <c r="H172" i="5" s="1"/>
  <c r="C172" i="5"/>
  <c r="L171" i="5"/>
  <c r="M171" i="5" s="1"/>
  <c r="G171" i="5"/>
  <c r="H171" i="5" s="1"/>
  <c r="C171" i="5"/>
  <c r="L170" i="5"/>
  <c r="M170" i="5" s="1"/>
  <c r="G170" i="5"/>
  <c r="H170" i="5" s="1"/>
  <c r="C170" i="5"/>
  <c r="L169" i="5"/>
  <c r="M169" i="5" s="1"/>
  <c r="G169" i="5"/>
  <c r="H169" i="5" s="1"/>
  <c r="C169" i="5"/>
  <c r="L168" i="5"/>
  <c r="M168" i="5" s="1"/>
  <c r="G168" i="5"/>
  <c r="H168" i="5" s="1"/>
  <c r="C168" i="5"/>
  <c r="L167" i="5"/>
  <c r="M167" i="5" s="1"/>
  <c r="G167" i="5"/>
  <c r="H167" i="5" s="1"/>
  <c r="C167" i="5"/>
  <c r="L166" i="5"/>
  <c r="M166" i="5" s="1"/>
  <c r="G166" i="5"/>
  <c r="H166" i="5" s="1"/>
  <c r="C166" i="5"/>
  <c r="L165" i="5"/>
  <c r="M165" i="5" s="1"/>
  <c r="G165" i="5"/>
  <c r="H165" i="5" s="1"/>
  <c r="C165" i="5"/>
  <c r="L164" i="5"/>
  <c r="M164" i="5" s="1"/>
  <c r="G164" i="5"/>
  <c r="H164" i="5" s="1"/>
  <c r="C164" i="5"/>
  <c r="L163" i="5"/>
  <c r="M163" i="5" s="1"/>
  <c r="G163" i="5"/>
  <c r="H163" i="5" s="1"/>
  <c r="C163" i="5"/>
  <c r="L162" i="5"/>
  <c r="M162" i="5" s="1"/>
  <c r="G162" i="5"/>
  <c r="H162" i="5" s="1"/>
  <c r="C162" i="5"/>
  <c r="L161" i="5"/>
  <c r="M161" i="5" s="1"/>
  <c r="G161" i="5"/>
  <c r="H161" i="5" s="1"/>
  <c r="C161" i="5"/>
  <c r="L160" i="5"/>
  <c r="M160" i="5" s="1"/>
  <c r="G160" i="5"/>
  <c r="H160" i="5" s="1"/>
  <c r="C160" i="5"/>
  <c r="L159" i="5"/>
  <c r="M159" i="5" s="1"/>
  <c r="G159" i="5"/>
  <c r="H159" i="5" s="1"/>
  <c r="C159" i="5"/>
  <c r="L158" i="5"/>
  <c r="M158" i="5" s="1"/>
  <c r="G158" i="5"/>
  <c r="H158" i="5" s="1"/>
  <c r="C158" i="5"/>
  <c r="L157" i="5"/>
  <c r="M157" i="5" s="1"/>
  <c r="G157" i="5"/>
  <c r="H157" i="5" s="1"/>
  <c r="C157" i="5"/>
  <c r="L156" i="5"/>
  <c r="M156" i="5" s="1"/>
  <c r="G156" i="5"/>
  <c r="H156" i="5" s="1"/>
  <c r="C156" i="5"/>
  <c r="L155" i="5"/>
  <c r="M155" i="5" s="1"/>
  <c r="G155" i="5"/>
  <c r="H155" i="5" s="1"/>
  <c r="C155" i="5"/>
  <c r="L154" i="5"/>
  <c r="M154" i="5" s="1"/>
  <c r="G154" i="5"/>
  <c r="H154" i="5" s="1"/>
  <c r="C154" i="5"/>
  <c r="L153" i="5"/>
  <c r="M153" i="5" s="1"/>
  <c r="G153" i="5"/>
  <c r="H153" i="5" s="1"/>
  <c r="C153" i="5"/>
  <c r="L152" i="5"/>
  <c r="M152" i="5" s="1"/>
  <c r="G152" i="5"/>
  <c r="H152" i="5" s="1"/>
  <c r="C152" i="5"/>
  <c r="L151" i="5"/>
  <c r="M151" i="5" s="1"/>
  <c r="G151" i="5"/>
  <c r="H151" i="5" s="1"/>
  <c r="C151" i="5"/>
  <c r="L150" i="5"/>
  <c r="M150" i="5" s="1"/>
  <c r="G150" i="5"/>
  <c r="H150" i="5" s="1"/>
  <c r="C150" i="5"/>
  <c r="L149" i="5"/>
  <c r="M149" i="5" s="1"/>
  <c r="G149" i="5"/>
  <c r="H149" i="5" s="1"/>
  <c r="C149" i="5"/>
  <c r="L148" i="5"/>
  <c r="M148" i="5" s="1"/>
  <c r="G148" i="5"/>
  <c r="H148" i="5" s="1"/>
  <c r="C148" i="5"/>
  <c r="L147" i="5"/>
  <c r="M147" i="5" s="1"/>
  <c r="G147" i="5"/>
  <c r="H147" i="5" s="1"/>
  <c r="C147" i="5"/>
  <c r="L146" i="5"/>
  <c r="M146" i="5" s="1"/>
  <c r="G146" i="5"/>
  <c r="H146" i="5" s="1"/>
  <c r="C146" i="5"/>
  <c r="L145" i="5"/>
  <c r="M145" i="5" s="1"/>
  <c r="G145" i="5"/>
  <c r="H145" i="5" s="1"/>
  <c r="C145" i="5"/>
  <c r="L144" i="5"/>
  <c r="M144" i="5" s="1"/>
  <c r="G144" i="5"/>
  <c r="H144" i="5" s="1"/>
  <c r="C144" i="5"/>
  <c r="L143" i="5"/>
  <c r="M143" i="5" s="1"/>
  <c r="G143" i="5"/>
  <c r="H143" i="5" s="1"/>
  <c r="C143" i="5"/>
  <c r="L142" i="5"/>
  <c r="M142" i="5" s="1"/>
  <c r="G142" i="5"/>
  <c r="H142" i="5" s="1"/>
  <c r="C142" i="5"/>
  <c r="L141" i="5"/>
  <c r="M141" i="5" s="1"/>
  <c r="G141" i="5"/>
  <c r="H141" i="5" s="1"/>
  <c r="C141" i="5"/>
  <c r="L140" i="5"/>
  <c r="M140" i="5" s="1"/>
  <c r="G140" i="5"/>
  <c r="H140" i="5" s="1"/>
  <c r="C140" i="5"/>
  <c r="L139" i="5"/>
  <c r="M139" i="5" s="1"/>
  <c r="G139" i="5"/>
  <c r="H139" i="5" s="1"/>
  <c r="C139" i="5"/>
  <c r="L138" i="5"/>
  <c r="M138" i="5" s="1"/>
  <c r="G138" i="5"/>
  <c r="H138" i="5" s="1"/>
  <c r="C138" i="5"/>
  <c r="L137" i="5"/>
  <c r="M137" i="5" s="1"/>
  <c r="G137" i="5"/>
  <c r="H137" i="5" s="1"/>
  <c r="C137" i="5"/>
  <c r="L136" i="5"/>
  <c r="M136" i="5" s="1"/>
  <c r="G136" i="5"/>
  <c r="H136" i="5" s="1"/>
  <c r="C136" i="5"/>
  <c r="L135" i="5"/>
  <c r="M135" i="5" s="1"/>
  <c r="G135" i="5"/>
  <c r="H135" i="5" s="1"/>
  <c r="C135" i="5"/>
  <c r="L134" i="5"/>
  <c r="M134" i="5" s="1"/>
  <c r="G134" i="5"/>
  <c r="H134" i="5" s="1"/>
  <c r="C134" i="5"/>
  <c r="L133" i="5"/>
  <c r="M133" i="5" s="1"/>
  <c r="G133" i="5"/>
  <c r="H133" i="5" s="1"/>
  <c r="C133" i="5"/>
  <c r="L132" i="5"/>
  <c r="M132" i="5" s="1"/>
  <c r="G132" i="5"/>
  <c r="H132" i="5" s="1"/>
  <c r="C132" i="5"/>
  <c r="L131" i="5"/>
  <c r="M131" i="5" s="1"/>
  <c r="G131" i="5"/>
  <c r="H131" i="5" s="1"/>
  <c r="C131" i="5"/>
  <c r="L130" i="5"/>
  <c r="M130" i="5" s="1"/>
  <c r="G130" i="5"/>
  <c r="H130" i="5" s="1"/>
  <c r="C130" i="5"/>
  <c r="L129" i="5"/>
  <c r="M129" i="5" s="1"/>
  <c r="G129" i="5"/>
  <c r="H129" i="5" s="1"/>
  <c r="C129" i="5"/>
  <c r="L128" i="5"/>
  <c r="M128" i="5" s="1"/>
  <c r="G128" i="5"/>
  <c r="H128" i="5" s="1"/>
  <c r="C128" i="5"/>
  <c r="L127" i="5"/>
  <c r="M127" i="5" s="1"/>
  <c r="G127" i="5"/>
  <c r="H127" i="5" s="1"/>
  <c r="C127" i="5"/>
  <c r="L126" i="5"/>
  <c r="M126" i="5" s="1"/>
  <c r="G126" i="5"/>
  <c r="H126" i="5" s="1"/>
  <c r="C126" i="5"/>
  <c r="L125" i="5"/>
  <c r="M125" i="5" s="1"/>
  <c r="G125" i="5"/>
  <c r="H125" i="5" s="1"/>
  <c r="C125" i="5"/>
  <c r="L124" i="5"/>
  <c r="M124" i="5" s="1"/>
  <c r="G124" i="5"/>
  <c r="H124" i="5" s="1"/>
  <c r="C124" i="5"/>
  <c r="L123" i="5"/>
  <c r="M123" i="5" s="1"/>
  <c r="G123" i="5"/>
  <c r="H123" i="5" s="1"/>
  <c r="C123" i="5"/>
  <c r="L122" i="5"/>
  <c r="M122" i="5" s="1"/>
  <c r="G122" i="5"/>
  <c r="H122" i="5" s="1"/>
  <c r="C122" i="5"/>
  <c r="L121" i="5"/>
  <c r="M121" i="5" s="1"/>
  <c r="G121" i="5"/>
  <c r="H121" i="5" s="1"/>
  <c r="C121" i="5"/>
  <c r="L120" i="5"/>
  <c r="M120" i="5" s="1"/>
  <c r="G120" i="5"/>
  <c r="H120" i="5" s="1"/>
  <c r="C120" i="5"/>
  <c r="L119" i="5"/>
  <c r="M119" i="5" s="1"/>
  <c r="G119" i="5"/>
  <c r="H119" i="5" s="1"/>
  <c r="C119" i="5"/>
  <c r="L118" i="5"/>
  <c r="M118" i="5" s="1"/>
  <c r="G118" i="5"/>
  <c r="H118" i="5" s="1"/>
  <c r="C118" i="5"/>
  <c r="L117" i="5"/>
  <c r="M117" i="5" s="1"/>
  <c r="G117" i="5"/>
  <c r="H117" i="5" s="1"/>
  <c r="C117" i="5"/>
  <c r="L116" i="5"/>
  <c r="M116" i="5" s="1"/>
  <c r="G116" i="5"/>
  <c r="H116" i="5" s="1"/>
  <c r="C116" i="5"/>
  <c r="L115" i="5"/>
  <c r="M115" i="5" s="1"/>
  <c r="G115" i="5"/>
  <c r="H115" i="5" s="1"/>
  <c r="C115" i="5"/>
  <c r="L114" i="5"/>
  <c r="M114" i="5" s="1"/>
  <c r="G114" i="5"/>
  <c r="H114" i="5" s="1"/>
  <c r="C114" i="5"/>
  <c r="L113" i="5"/>
  <c r="M113" i="5" s="1"/>
  <c r="G113" i="5"/>
  <c r="H113" i="5" s="1"/>
  <c r="C113" i="5"/>
  <c r="L112" i="5"/>
  <c r="M112" i="5" s="1"/>
  <c r="G112" i="5"/>
  <c r="H112" i="5" s="1"/>
  <c r="C112" i="5"/>
  <c r="L111" i="5"/>
  <c r="M111" i="5" s="1"/>
  <c r="G111" i="5"/>
  <c r="H111" i="5" s="1"/>
  <c r="C111" i="5"/>
  <c r="L110" i="5"/>
  <c r="M110" i="5" s="1"/>
  <c r="G110" i="5"/>
  <c r="H110" i="5" s="1"/>
  <c r="C110" i="5"/>
  <c r="L109" i="5"/>
  <c r="M109" i="5" s="1"/>
  <c r="G109" i="5"/>
  <c r="H109" i="5" s="1"/>
  <c r="C109" i="5"/>
  <c r="L108" i="5"/>
  <c r="M108" i="5" s="1"/>
  <c r="G108" i="5"/>
  <c r="H108" i="5" s="1"/>
  <c r="C108" i="5"/>
  <c r="L107" i="5"/>
  <c r="M107" i="5" s="1"/>
  <c r="G107" i="5"/>
  <c r="H107" i="5" s="1"/>
  <c r="C107" i="5"/>
  <c r="L106" i="5"/>
  <c r="M106" i="5" s="1"/>
  <c r="G106" i="5"/>
  <c r="H106" i="5" s="1"/>
  <c r="C106" i="5"/>
  <c r="L105" i="5"/>
  <c r="M105" i="5" s="1"/>
  <c r="G105" i="5"/>
  <c r="H105" i="5" s="1"/>
  <c r="C105" i="5"/>
  <c r="L104" i="5"/>
  <c r="M104" i="5" s="1"/>
  <c r="G104" i="5"/>
  <c r="H104" i="5" s="1"/>
  <c r="C104" i="5"/>
  <c r="L103" i="5"/>
  <c r="M103" i="5" s="1"/>
  <c r="G103" i="5"/>
  <c r="H103" i="5" s="1"/>
  <c r="C103" i="5"/>
  <c r="L102" i="5"/>
  <c r="M102" i="5" s="1"/>
  <c r="G102" i="5"/>
  <c r="H102" i="5" s="1"/>
  <c r="C102" i="5"/>
  <c r="L101" i="5"/>
  <c r="M101" i="5" s="1"/>
  <c r="G101" i="5"/>
  <c r="H101" i="5" s="1"/>
  <c r="C101" i="5"/>
  <c r="L100" i="5"/>
  <c r="M100" i="5" s="1"/>
  <c r="G100" i="5"/>
  <c r="H100" i="5" s="1"/>
  <c r="C100" i="5"/>
  <c r="L99" i="5"/>
  <c r="M99" i="5" s="1"/>
  <c r="G99" i="5"/>
  <c r="H99" i="5" s="1"/>
  <c r="C99" i="5"/>
  <c r="L98" i="5"/>
  <c r="M98" i="5" s="1"/>
  <c r="G98" i="5"/>
  <c r="H98" i="5" s="1"/>
  <c r="C98" i="5"/>
  <c r="L97" i="5"/>
  <c r="M97" i="5" s="1"/>
  <c r="G97" i="5"/>
  <c r="H97" i="5" s="1"/>
  <c r="C97" i="5"/>
  <c r="L96" i="5"/>
  <c r="M96" i="5" s="1"/>
  <c r="G96" i="5"/>
  <c r="H96" i="5" s="1"/>
  <c r="C96" i="5"/>
  <c r="L95" i="5"/>
  <c r="M95" i="5" s="1"/>
  <c r="G95" i="5"/>
  <c r="H95" i="5" s="1"/>
  <c r="C95" i="5"/>
  <c r="L94" i="5"/>
  <c r="M94" i="5" s="1"/>
  <c r="G94" i="5"/>
  <c r="H94" i="5" s="1"/>
  <c r="C94" i="5"/>
  <c r="L93" i="5"/>
  <c r="M93" i="5" s="1"/>
  <c r="G93" i="5"/>
  <c r="H93" i="5" s="1"/>
  <c r="C93" i="5"/>
  <c r="L92" i="5"/>
  <c r="M92" i="5" s="1"/>
  <c r="G92" i="5"/>
  <c r="H92" i="5" s="1"/>
  <c r="C92" i="5"/>
  <c r="L91" i="5"/>
  <c r="M91" i="5" s="1"/>
  <c r="G91" i="5"/>
  <c r="H91" i="5" s="1"/>
  <c r="C91" i="5"/>
  <c r="L90" i="5"/>
  <c r="M90" i="5" s="1"/>
  <c r="G90" i="5"/>
  <c r="H90" i="5" s="1"/>
  <c r="C90" i="5"/>
  <c r="L89" i="5"/>
  <c r="M89" i="5" s="1"/>
  <c r="G89" i="5"/>
  <c r="H89" i="5" s="1"/>
  <c r="C89" i="5"/>
  <c r="L88" i="5"/>
  <c r="M88" i="5" s="1"/>
  <c r="G88" i="5"/>
  <c r="H88" i="5" s="1"/>
  <c r="C88" i="5"/>
  <c r="L87" i="5"/>
  <c r="M87" i="5" s="1"/>
  <c r="G87" i="5"/>
  <c r="H87" i="5" s="1"/>
  <c r="C87" i="5"/>
  <c r="L86" i="5"/>
  <c r="M86" i="5" s="1"/>
  <c r="G86" i="5"/>
  <c r="H86" i="5" s="1"/>
  <c r="C86" i="5"/>
  <c r="L85" i="5"/>
  <c r="M85" i="5" s="1"/>
  <c r="G85" i="5"/>
  <c r="H85" i="5" s="1"/>
  <c r="C85" i="5"/>
  <c r="L84" i="5"/>
  <c r="M84" i="5" s="1"/>
  <c r="G84" i="5"/>
  <c r="H84" i="5" s="1"/>
  <c r="C84" i="5"/>
  <c r="L83" i="5"/>
  <c r="M83" i="5" s="1"/>
  <c r="G83" i="5"/>
  <c r="H83" i="5" s="1"/>
  <c r="C83" i="5"/>
  <c r="L82" i="5"/>
  <c r="M82" i="5" s="1"/>
  <c r="G82" i="5"/>
  <c r="H82" i="5" s="1"/>
  <c r="C82" i="5"/>
  <c r="L81" i="5"/>
  <c r="M81" i="5" s="1"/>
  <c r="G81" i="5"/>
  <c r="H81" i="5" s="1"/>
  <c r="C81" i="5"/>
  <c r="L80" i="5"/>
  <c r="M80" i="5" s="1"/>
  <c r="G80" i="5"/>
  <c r="H80" i="5" s="1"/>
  <c r="C80" i="5"/>
  <c r="L79" i="5"/>
  <c r="M79" i="5" s="1"/>
  <c r="G79" i="5"/>
  <c r="H79" i="5" s="1"/>
  <c r="C79" i="5"/>
  <c r="L78" i="5"/>
  <c r="M78" i="5" s="1"/>
  <c r="G78" i="5"/>
  <c r="H78" i="5" s="1"/>
  <c r="C78" i="5"/>
  <c r="L77" i="5"/>
  <c r="M77" i="5" s="1"/>
  <c r="G77" i="5"/>
  <c r="H77" i="5" s="1"/>
  <c r="C77" i="5"/>
  <c r="L76" i="5"/>
  <c r="M76" i="5" s="1"/>
  <c r="G76" i="5"/>
  <c r="H76" i="5" s="1"/>
  <c r="C76" i="5"/>
  <c r="L75" i="5"/>
  <c r="M75" i="5" s="1"/>
  <c r="G75" i="5"/>
  <c r="H75" i="5" s="1"/>
  <c r="C75" i="5"/>
  <c r="L74" i="5"/>
  <c r="M74" i="5" s="1"/>
  <c r="G74" i="5"/>
  <c r="H74" i="5" s="1"/>
  <c r="C74" i="5"/>
  <c r="L73" i="5"/>
  <c r="M73" i="5" s="1"/>
  <c r="G73" i="5"/>
  <c r="H73" i="5" s="1"/>
  <c r="C73" i="5"/>
  <c r="L72" i="5"/>
  <c r="M72" i="5" s="1"/>
  <c r="G72" i="5"/>
  <c r="H72" i="5" s="1"/>
  <c r="C72" i="5"/>
  <c r="L71" i="5"/>
  <c r="M71" i="5" s="1"/>
  <c r="G71" i="5"/>
  <c r="H71" i="5" s="1"/>
  <c r="C71" i="5"/>
  <c r="L70" i="5"/>
  <c r="M70" i="5" s="1"/>
  <c r="G70" i="5"/>
  <c r="H70" i="5" s="1"/>
  <c r="C70" i="5"/>
  <c r="L69" i="5"/>
  <c r="M69" i="5" s="1"/>
  <c r="G69" i="5"/>
  <c r="H69" i="5" s="1"/>
  <c r="C69" i="5"/>
  <c r="L68" i="5"/>
  <c r="M68" i="5" s="1"/>
  <c r="G68" i="5"/>
  <c r="H68" i="5" s="1"/>
  <c r="C68" i="5"/>
  <c r="L67" i="5"/>
  <c r="M67" i="5" s="1"/>
  <c r="G67" i="5"/>
  <c r="H67" i="5" s="1"/>
  <c r="C67" i="5"/>
  <c r="L66" i="5"/>
  <c r="M66" i="5" s="1"/>
  <c r="G66" i="5"/>
  <c r="H66" i="5" s="1"/>
  <c r="C66" i="5"/>
  <c r="L65" i="5"/>
  <c r="M65" i="5" s="1"/>
  <c r="G65" i="5"/>
  <c r="H65" i="5" s="1"/>
  <c r="C65" i="5"/>
  <c r="L64" i="5"/>
  <c r="M64" i="5" s="1"/>
  <c r="G64" i="5"/>
  <c r="H64" i="5" s="1"/>
  <c r="C64" i="5"/>
  <c r="L63" i="5"/>
  <c r="M63" i="5" s="1"/>
  <c r="G63" i="5"/>
  <c r="H63" i="5" s="1"/>
  <c r="C63" i="5"/>
  <c r="L62" i="5"/>
  <c r="M62" i="5" s="1"/>
  <c r="G62" i="5"/>
  <c r="H62" i="5" s="1"/>
  <c r="C62" i="5"/>
  <c r="L61" i="5"/>
  <c r="M61" i="5" s="1"/>
  <c r="G61" i="5"/>
  <c r="H61" i="5" s="1"/>
  <c r="C61" i="5"/>
  <c r="L60" i="5"/>
  <c r="M60" i="5" s="1"/>
  <c r="G60" i="5"/>
  <c r="H60" i="5" s="1"/>
  <c r="C60" i="5"/>
  <c r="L59" i="5"/>
  <c r="M59" i="5" s="1"/>
  <c r="G59" i="5"/>
  <c r="H59" i="5" s="1"/>
  <c r="C59" i="5"/>
  <c r="L58" i="5"/>
  <c r="M58" i="5" s="1"/>
  <c r="G58" i="5"/>
  <c r="H58" i="5" s="1"/>
  <c r="C58" i="5"/>
  <c r="L57" i="5"/>
  <c r="M57" i="5" s="1"/>
  <c r="G57" i="5"/>
  <c r="H57" i="5" s="1"/>
  <c r="C57" i="5"/>
  <c r="L56" i="5"/>
  <c r="M56" i="5" s="1"/>
  <c r="G56" i="5"/>
  <c r="H56" i="5" s="1"/>
  <c r="C56" i="5"/>
  <c r="L55" i="5"/>
  <c r="M55" i="5" s="1"/>
  <c r="G55" i="5"/>
  <c r="H55" i="5" s="1"/>
  <c r="C55" i="5"/>
  <c r="L54" i="5"/>
  <c r="M54" i="5" s="1"/>
  <c r="G54" i="5"/>
  <c r="H54" i="5" s="1"/>
  <c r="C54" i="5"/>
  <c r="L53" i="5"/>
  <c r="M53" i="5" s="1"/>
  <c r="G53" i="5"/>
  <c r="H53" i="5" s="1"/>
  <c r="C53" i="5"/>
  <c r="L52" i="5"/>
  <c r="M52" i="5" s="1"/>
  <c r="G52" i="5"/>
  <c r="H52" i="5" s="1"/>
  <c r="C52" i="5"/>
  <c r="L51" i="5"/>
  <c r="M51" i="5" s="1"/>
  <c r="G51" i="5"/>
  <c r="H51" i="5" s="1"/>
  <c r="C51" i="5"/>
  <c r="L50" i="5"/>
  <c r="M50" i="5" s="1"/>
  <c r="G50" i="5"/>
  <c r="H50" i="5" s="1"/>
  <c r="C50" i="5"/>
  <c r="L49" i="5"/>
  <c r="M49" i="5" s="1"/>
  <c r="G49" i="5"/>
  <c r="H49" i="5" s="1"/>
  <c r="C49" i="5"/>
  <c r="L48" i="5"/>
  <c r="M48" i="5" s="1"/>
  <c r="G48" i="5"/>
  <c r="H48" i="5" s="1"/>
  <c r="C48" i="5"/>
  <c r="L47" i="5"/>
  <c r="M47" i="5" s="1"/>
  <c r="G47" i="5"/>
  <c r="H47" i="5" s="1"/>
  <c r="C47" i="5"/>
  <c r="L46" i="5"/>
  <c r="M46" i="5" s="1"/>
  <c r="G46" i="5"/>
  <c r="H46" i="5" s="1"/>
  <c r="C46" i="5"/>
  <c r="L45" i="5"/>
  <c r="M45" i="5" s="1"/>
  <c r="G45" i="5"/>
  <c r="H45" i="5" s="1"/>
  <c r="C45" i="5"/>
  <c r="L44" i="5"/>
  <c r="M44" i="5" s="1"/>
  <c r="G44" i="5"/>
  <c r="H44" i="5" s="1"/>
  <c r="C44" i="5"/>
  <c r="L43" i="5"/>
  <c r="M43" i="5" s="1"/>
  <c r="G43" i="5"/>
  <c r="H43" i="5" s="1"/>
  <c r="C43" i="5"/>
  <c r="L42" i="5"/>
  <c r="M42" i="5" s="1"/>
  <c r="G42" i="5"/>
  <c r="H42" i="5" s="1"/>
  <c r="C42" i="5"/>
  <c r="L41" i="5"/>
  <c r="M41" i="5" s="1"/>
  <c r="G41" i="5"/>
  <c r="H41" i="5" s="1"/>
  <c r="C41" i="5"/>
  <c r="L40" i="5"/>
  <c r="M40" i="5" s="1"/>
  <c r="G40" i="5"/>
  <c r="H40" i="5" s="1"/>
  <c r="C40" i="5"/>
  <c r="L39" i="5"/>
  <c r="M39" i="5" s="1"/>
  <c r="G39" i="5"/>
  <c r="H39" i="5" s="1"/>
  <c r="C39" i="5"/>
  <c r="L38" i="5"/>
  <c r="M38" i="5" s="1"/>
  <c r="G38" i="5"/>
  <c r="H38" i="5" s="1"/>
  <c r="C38" i="5"/>
  <c r="L37" i="5"/>
  <c r="M37" i="5" s="1"/>
  <c r="G37" i="5"/>
  <c r="H37" i="5" s="1"/>
  <c r="C37" i="5"/>
  <c r="L36" i="5"/>
  <c r="M36" i="5" s="1"/>
  <c r="G36" i="5"/>
  <c r="H36" i="5" s="1"/>
  <c r="C36" i="5"/>
  <c r="L35" i="5"/>
  <c r="M35" i="5" s="1"/>
  <c r="G35" i="5"/>
  <c r="H35" i="5" s="1"/>
  <c r="C35" i="5"/>
  <c r="L34" i="5"/>
  <c r="M34" i="5" s="1"/>
  <c r="G34" i="5"/>
  <c r="H34" i="5" s="1"/>
  <c r="C34" i="5"/>
  <c r="L33" i="5"/>
  <c r="M33" i="5" s="1"/>
  <c r="G33" i="5"/>
  <c r="H33" i="5" s="1"/>
  <c r="C33" i="5"/>
  <c r="L32" i="5"/>
  <c r="M32" i="5" s="1"/>
  <c r="G32" i="5"/>
  <c r="H32" i="5" s="1"/>
  <c r="C32" i="5"/>
  <c r="L31" i="5"/>
  <c r="M31" i="5" s="1"/>
  <c r="G31" i="5"/>
  <c r="H31" i="5" s="1"/>
  <c r="C31" i="5"/>
  <c r="L30" i="5"/>
  <c r="M30" i="5" s="1"/>
  <c r="G30" i="5"/>
  <c r="H30" i="5" s="1"/>
  <c r="C30" i="5"/>
  <c r="L29" i="5"/>
  <c r="M29" i="5" s="1"/>
  <c r="G29" i="5"/>
  <c r="H29" i="5" s="1"/>
  <c r="C29" i="5"/>
  <c r="L28" i="5"/>
  <c r="M28" i="5" s="1"/>
  <c r="G28" i="5"/>
  <c r="H28" i="5" s="1"/>
  <c r="C28" i="5"/>
  <c r="L27" i="5"/>
  <c r="M27" i="5" s="1"/>
  <c r="G27" i="5"/>
  <c r="H27" i="5" s="1"/>
  <c r="C27" i="5"/>
  <c r="L26" i="5"/>
  <c r="M26" i="5" s="1"/>
  <c r="G26" i="5"/>
  <c r="H26" i="5" s="1"/>
  <c r="C26" i="5"/>
  <c r="L25" i="5"/>
  <c r="M25" i="5" s="1"/>
  <c r="G25" i="5"/>
  <c r="H25" i="5" s="1"/>
  <c r="C25" i="5"/>
  <c r="L24" i="5"/>
  <c r="M24" i="5" s="1"/>
  <c r="G24" i="5"/>
  <c r="H24" i="5" s="1"/>
  <c r="C24" i="5"/>
  <c r="L23" i="5"/>
  <c r="M23" i="5" s="1"/>
  <c r="G23" i="5"/>
  <c r="H23" i="5" s="1"/>
  <c r="C23" i="5"/>
  <c r="L22" i="5"/>
  <c r="M22" i="5" s="1"/>
  <c r="G22" i="5"/>
  <c r="H22" i="5" s="1"/>
  <c r="C22" i="5"/>
  <c r="L21" i="5"/>
  <c r="M21" i="5" s="1"/>
  <c r="G21" i="5"/>
  <c r="H21" i="5" s="1"/>
  <c r="C21" i="5"/>
  <c r="L20" i="5"/>
  <c r="M20" i="5" s="1"/>
  <c r="G20" i="5"/>
  <c r="H20" i="5" s="1"/>
  <c r="C20" i="5"/>
  <c r="L19" i="5"/>
  <c r="M19" i="5" s="1"/>
  <c r="G19" i="5"/>
  <c r="H19" i="5" s="1"/>
  <c r="C19" i="5"/>
  <c r="L18" i="5"/>
  <c r="M18" i="5" s="1"/>
  <c r="G18" i="5"/>
  <c r="H18" i="5" s="1"/>
  <c r="C18" i="5"/>
  <c r="L17" i="5"/>
  <c r="M17" i="5" s="1"/>
  <c r="G17" i="5"/>
  <c r="H17" i="5" s="1"/>
  <c r="C17" i="5"/>
  <c r="L16" i="5"/>
  <c r="M16" i="5" s="1"/>
  <c r="G16" i="5"/>
  <c r="H16" i="5" s="1"/>
  <c r="C16" i="5"/>
  <c r="L15" i="5"/>
  <c r="M15" i="5" s="1"/>
  <c r="G15" i="5"/>
  <c r="H15" i="5" s="1"/>
  <c r="C15" i="5"/>
  <c r="L14" i="5"/>
  <c r="M14" i="5" s="1"/>
  <c r="G14" i="5"/>
  <c r="H14" i="5" s="1"/>
  <c r="C14" i="5"/>
  <c r="L13" i="5"/>
  <c r="M13" i="5" s="1"/>
  <c r="G13" i="5"/>
  <c r="H13" i="5" s="1"/>
  <c r="C13" i="5"/>
  <c r="L12" i="5"/>
  <c r="M12" i="5" s="1"/>
  <c r="G12" i="5"/>
  <c r="H12" i="5" s="1"/>
  <c r="C12" i="5"/>
  <c r="H219" i="4"/>
  <c r="H217" i="4"/>
  <c r="L213" i="4"/>
  <c r="M213" i="4" s="1"/>
  <c r="G213" i="4"/>
  <c r="H213" i="4" s="1"/>
  <c r="L212" i="4"/>
  <c r="M212" i="4" s="1"/>
  <c r="G212" i="4"/>
  <c r="H212" i="4" s="1"/>
  <c r="L211" i="4"/>
  <c r="M211" i="4" s="1"/>
  <c r="G211" i="4"/>
  <c r="H211" i="4" s="1"/>
  <c r="L210" i="4"/>
  <c r="M210" i="4" s="1"/>
  <c r="G210" i="4"/>
  <c r="H210" i="4" s="1"/>
  <c r="L209" i="4"/>
  <c r="M209" i="4" s="1"/>
  <c r="G209" i="4"/>
  <c r="H209" i="4" s="1"/>
  <c r="L208" i="4"/>
  <c r="M208" i="4" s="1"/>
  <c r="G208" i="4"/>
  <c r="H208" i="4" s="1"/>
  <c r="L207" i="4"/>
  <c r="M207" i="4" s="1"/>
  <c r="G207" i="4"/>
  <c r="H207" i="4" s="1"/>
  <c r="L206" i="4"/>
  <c r="M206" i="4" s="1"/>
  <c r="G206" i="4"/>
  <c r="H206" i="4" s="1"/>
  <c r="L205" i="4"/>
  <c r="M205" i="4" s="1"/>
  <c r="G205" i="4"/>
  <c r="H205" i="4" s="1"/>
  <c r="L204" i="4"/>
  <c r="M204" i="4" s="1"/>
  <c r="G204" i="4"/>
  <c r="H204" i="4" s="1"/>
  <c r="L203" i="4"/>
  <c r="M203" i="4" s="1"/>
  <c r="G203" i="4"/>
  <c r="H203" i="4" s="1"/>
  <c r="L202" i="4"/>
  <c r="M202" i="4" s="1"/>
  <c r="G202" i="4"/>
  <c r="H202" i="4" s="1"/>
  <c r="L201" i="4"/>
  <c r="M201" i="4" s="1"/>
  <c r="G201" i="4"/>
  <c r="H201" i="4" s="1"/>
  <c r="L200" i="4"/>
  <c r="M200" i="4" s="1"/>
  <c r="G200" i="4"/>
  <c r="H200" i="4" s="1"/>
  <c r="L199" i="4"/>
  <c r="M199" i="4" s="1"/>
  <c r="G199" i="4"/>
  <c r="H199" i="4" s="1"/>
  <c r="L198" i="4"/>
  <c r="M198" i="4" s="1"/>
  <c r="G198" i="4"/>
  <c r="H198" i="4" s="1"/>
  <c r="L197" i="4"/>
  <c r="M197" i="4" s="1"/>
  <c r="G197" i="4"/>
  <c r="H197" i="4" s="1"/>
  <c r="L196" i="4"/>
  <c r="M196" i="4" s="1"/>
  <c r="G196" i="4"/>
  <c r="H196" i="4" s="1"/>
  <c r="H215" i="4" s="1"/>
  <c r="H190" i="4"/>
  <c r="H227" i="4" s="1"/>
  <c r="L186" i="4"/>
  <c r="M186" i="4" s="1"/>
  <c r="G186" i="4"/>
  <c r="H186" i="4" s="1"/>
  <c r="C186" i="4"/>
  <c r="L185" i="4"/>
  <c r="M185" i="4" s="1"/>
  <c r="G185" i="4"/>
  <c r="H185" i="4" s="1"/>
  <c r="C185" i="4"/>
  <c r="L184" i="4"/>
  <c r="M184" i="4" s="1"/>
  <c r="G184" i="4"/>
  <c r="H184" i="4" s="1"/>
  <c r="C184" i="4"/>
  <c r="L183" i="4"/>
  <c r="M183" i="4" s="1"/>
  <c r="G183" i="4"/>
  <c r="H183" i="4" s="1"/>
  <c r="C183" i="4"/>
  <c r="L182" i="4"/>
  <c r="M182" i="4" s="1"/>
  <c r="G182" i="4"/>
  <c r="H182" i="4" s="1"/>
  <c r="C182" i="4"/>
  <c r="L181" i="4"/>
  <c r="M181" i="4" s="1"/>
  <c r="G181" i="4"/>
  <c r="H181" i="4" s="1"/>
  <c r="C181" i="4"/>
  <c r="L180" i="4"/>
  <c r="M180" i="4" s="1"/>
  <c r="G180" i="4"/>
  <c r="H180" i="4" s="1"/>
  <c r="C180" i="4"/>
  <c r="L179" i="4"/>
  <c r="M179" i="4" s="1"/>
  <c r="G179" i="4"/>
  <c r="H179" i="4" s="1"/>
  <c r="C179" i="4"/>
  <c r="L178" i="4"/>
  <c r="M178" i="4" s="1"/>
  <c r="G178" i="4"/>
  <c r="H178" i="4" s="1"/>
  <c r="C178" i="4"/>
  <c r="L177" i="4"/>
  <c r="M177" i="4" s="1"/>
  <c r="G177" i="4"/>
  <c r="H177" i="4" s="1"/>
  <c r="C177" i="4"/>
  <c r="L176" i="4"/>
  <c r="M176" i="4" s="1"/>
  <c r="G176" i="4"/>
  <c r="H176" i="4" s="1"/>
  <c r="C176" i="4"/>
  <c r="L175" i="4"/>
  <c r="M175" i="4" s="1"/>
  <c r="G175" i="4"/>
  <c r="H175" i="4" s="1"/>
  <c r="C175" i="4"/>
  <c r="L174" i="4"/>
  <c r="M174" i="4" s="1"/>
  <c r="G174" i="4"/>
  <c r="H174" i="4" s="1"/>
  <c r="C174" i="4"/>
  <c r="L173" i="4"/>
  <c r="M173" i="4" s="1"/>
  <c r="G173" i="4"/>
  <c r="H173" i="4" s="1"/>
  <c r="C173" i="4"/>
  <c r="L172" i="4"/>
  <c r="M172" i="4" s="1"/>
  <c r="G172" i="4"/>
  <c r="H172" i="4" s="1"/>
  <c r="C172" i="4"/>
  <c r="L171" i="4"/>
  <c r="M171" i="4" s="1"/>
  <c r="G171" i="4"/>
  <c r="H171" i="4" s="1"/>
  <c r="C171" i="4"/>
  <c r="L170" i="4"/>
  <c r="M170" i="4" s="1"/>
  <c r="G170" i="4"/>
  <c r="H170" i="4" s="1"/>
  <c r="C170" i="4"/>
  <c r="L169" i="4"/>
  <c r="M169" i="4" s="1"/>
  <c r="G169" i="4"/>
  <c r="H169" i="4" s="1"/>
  <c r="C169" i="4"/>
  <c r="L168" i="4"/>
  <c r="M168" i="4" s="1"/>
  <c r="G168" i="4"/>
  <c r="H168" i="4" s="1"/>
  <c r="C168" i="4"/>
  <c r="L167" i="4"/>
  <c r="M167" i="4" s="1"/>
  <c r="G167" i="4"/>
  <c r="H167" i="4" s="1"/>
  <c r="C167" i="4"/>
  <c r="L166" i="4"/>
  <c r="M166" i="4" s="1"/>
  <c r="G166" i="4"/>
  <c r="H166" i="4" s="1"/>
  <c r="C166" i="4"/>
  <c r="L165" i="4"/>
  <c r="M165" i="4" s="1"/>
  <c r="G165" i="4"/>
  <c r="H165" i="4" s="1"/>
  <c r="C165" i="4"/>
  <c r="L164" i="4"/>
  <c r="M164" i="4" s="1"/>
  <c r="G164" i="4"/>
  <c r="H164" i="4" s="1"/>
  <c r="C164" i="4"/>
  <c r="L163" i="4"/>
  <c r="M163" i="4" s="1"/>
  <c r="G163" i="4"/>
  <c r="H163" i="4" s="1"/>
  <c r="C163" i="4"/>
  <c r="L162" i="4"/>
  <c r="M162" i="4" s="1"/>
  <c r="G162" i="4"/>
  <c r="H162" i="4" s="1"/>
  <c r="C162" i="4"/>
  <c r="L161" i="4"/>
  <c r="M161" i="4" s="1"/>
  <c r="G161" i="4"/>
  <c r="H161" i="4" s="1"/>
  <c r="C161" i="4"/>
  <c r="L160" i="4"/>
  <c r="M160" i="4" s="1"/>
  <c r="G160" i="4"/>
  <c r="H160" i="4" s="1"/>
  <c r="C160" i="4"/>
  <c r="L159" i="4"/>
  <c r="M159" i="4" s="1"/>
  <c r="G159" i="4"/>
  <c r="H159" i="4" s="1"/>
  <c r="C159" i="4"/>
  <c r="L158" i="4"/>
  <c r="M158" i="4" s="1"/>
  <c r="G158" i="4"/>
  <c r="H158" i="4" s="1"/>
  <c r="C158" i="4"/>
  <c r="L157" i="4"/>
  <c r="M157" i="4" s="1"/>
  <c r="G157" i="4"/>
  <c r="H157" i="4" s="1"/>
  <c r="C157" i="4"/>
  <c r="L156" i="4"/>
  <c r="M156" i="4" s="1"/>
  <c r="G156" i="4"/>
  <c r="H156" i="4" s="1"/>
  <c r="C156" i="4"/>
  <c r="L155" i="4"/>
  <c r="M155" i="4" s="1"/>
  <c r="G155" i="4"/>
  <c r="H155" i="4" s="1"/>
  <c r="C155" i="4"/>
  <c r="L154" i="4"/>
  <c r="M154" i="4" s="1"/>
  <c r="G154" i="4"/>
  <c r="H154" i="4" s="1"/>
  <c r="C154" i="4"/>
  <c r="L153" i="4"/>
  <c r="M153" i="4" s="1"/>
  <c r="G153" i="4"/>
  <c r="H153" i="4" s="1"/>
  <c r="C153" i="4"/>
  <c r="L152" i="4"/>
  <c r="M152" i="4" s="1"/>
  <c r="G152" i="4"/>
  <c r="H152" i="4" s="1"/>
  <c r="C152" i="4"/>
  <c r="L151" i="4"/>
  <c r="M151" i="4" s="1"/>
  <c r="G151" i="4"/>
  <c r="H151" i="4" s="1"/>
  <c r="C151" i="4"/>
  <c r="L150" i="4"/>
  <c r="M150" i="4" s="1"/>
  <c r="G150" i="4"/>
  <c r="H150" i="4" s="1"/>
  <c r="C150" i="4"/>
  <c r="L149" i="4"/>
  <c r="M149" i="4" s="1"/>
  <c r="G149" i="4"/>
  <c r="H149" i="4" s="1"/>
  <c r="C149" i="4"/>
  <c r="L148" i="4"/>
  <c r="M148" i="4" s="1"/>
  <c r="G148" i="4"/>
  <c r="H148" i="4" s="1"/>
  <c r="C148" i="4"/>
  <c r="L147" i="4"/>
  <c r="M147" i="4" s="1"/>
  <c r="G147" i="4"/>
  <c r="H147" i="4" s="1"/>
  <c r="C147" i="4"/>
  <c r="L146" i="4"/>
  <c r="M146" i="4" s="1"/>
  <c r="G146" i="4"/>
  <c r="H146" i="4" s="1"/>
  <c r="C146" i="4"/>
  <c r="L145" i="4"/>
  <c r="M145" i="4" s="1"/>
  <c r="G145" i="4"/>
  <c r="H145" i="4" s="1"/>
  <c r="C145" i="4"/>
  <c r="L144" i="4"/>
  <c r="M144" i="4" s="1"/>
  <c r="G144" i="4"/>
  <c r="H144" i="4" s="1"/>
  <c r="C144" i="4"/>
  <c r="L143" i="4"/>
  <c r="M143" i="4" s="1"/>
  <c r="G143" i="4"/>
  <c r="H143" i="4" s="1"/>
  <c r="C143" i="4"/>
  <c r="L142" i="4"/>
  <c r="M142" i="4" s="1"/>
  <c r="G142" i="4"/>
  <c r="H142" i="4" s="1"/>
  <c r="C142" i="4"/>
  <c r="L141" i="4"/>
  <c r="M141" i="4" s="1"/>
  <c r="G141" i="4"/>
  <c r="H141" i="4" s="1"/>
  <c r="C141" i="4"/>
  <c r="L140" i="4"/>
  <c r="M140" i="4" s="1"/>
  <c r="G140" i="4"/>
  <c r="H140" i="4" s="1"/>
  <c r="C140" i="4"/>
  <c r="L139" i="4"/>
  <c r="M139" i="4" s="1"/>
  <c r="G139" i="4"/>
  <c r="H139" i="4" s="1"/>
  <c r="C139" i="4"/>
  <c r="L138" i="4"/>
  <c r="M138" i="4" s="1"/>
  <c r="G138" i="4"/>
  <c r="H138" i="4" s="1"/>
  <c r="C138" i="4"/>
  <c r="L137" i="4"/>
  <c r="M137" i="4" s="1"/>
  <c r="G137" i="4"/>
  <c r="H137" i="4" s="1"/>
  <c r="C137" i="4"/>
  <c r="L136" i="4"/>
  <c r="M136" i="4" s="1"/>
  <c r="G136" i="4"/>
  <c r="H136" i="4" s="1"/>
  <c r="C136" i="4"/>
  <c r="L135" i="4"/>
  <c r="M135" i="4" s="1"/>
  <c r="G135" i="4"/>
  <c r="H135" i="4" s="1"/>
  <c r="C135" i="4"/>
  <c r="L134" i="4"/>
  <c r="M134" i="4" s="1"/>
  <c r="G134" i="4"/>
  <c r="H134" i="4" s="1"/>
  <c r="C134" i="4"/>
  <c r="L133" i="4"/>
  <c r="M133" i="4" s="1"/>
  <c r="G133" i="4"/>
  <c r="H133" i="4" s="1"/>
  <c r="C133" i="4"/>
  <c r="L132" i="4"/>
  <c r="M132" i="4" s="1"/>
  <c r="G132" i="4"/>
  <c r="H132" i="4" s="1"/>
  <c r="C132" i="4"/>
  <c r="L131" i="4"/>
  <c r="M131" i="4" s="1"/>
  <c r="G131" i="4"/>
  <c r="H131" i="4" s="1"/>
  <c r="C131" i="4"/>
  <c r="L130" i="4"/>
  <c r="M130" i="4" s="1"/>
  <c r="G130" i="4"/>
  <c r="H130" i="4" s="1"/>
  <c r="C130" i="4"/>
  <c r="L129" i="4"/>
  <c r="M129" i="4" s="1"/>
  <c r="G129" i="4"/>
  <c r="H129" i="4" s="1"/>
  <c r="C129" i="4"/>
  <c r="L128" i="4"/>
  <c r="M128" i="4" s="1"/>
  <c r="G128" i="4"/>
  <c r="H128" i="4" s="1"/>
  <c r="C128" i="4"/>
  <c r="L127" i="4"/>
  <c r="M127" i="4" s="1"/>
  <c r="G127" i="4"/>
  <c r="H127" i="4" s="1"/>
  <c r="C127" i="4"/>
  <c r="L126" i="4"/>
  <c r="M126" i="4" s="1"/>
  <c r="G126" i="4"/>
  <c r="H126" i="4" s="1"/>
  <c r="C126" i="4"/>
  <c r="L125" i="4"/>
  <c r="M125" i="4" s="1"/>
  <c r="G125" i="4"/>
  <c r="H125" i="4" s="1"/>
  <c r="C125" i="4"/>
  <c r="L124" i="4"/>
  <c r="M124" i="4" s="1"/>
  <c r="G124" i="4"/>
  <c r="H124" i="4" s="1"/>
  <c r="C124" i="4"/>
  <c r="L123" i="4"/>
  <c r="M123" i="4" s="1"/>
  <c r="G123" i="4"/>
  <c r="H123" i="4" s="1"/>
  <c r="C123" i="4"/>
  <c r="L122" i="4"/>
  <c r="M122" i="4" s="1"/>
  <c r="G122" i="4"/>
  <c r="H122" i="4" s="1"/>
  <c r="C122" i="4"/>
  <c r="L121" i="4"/>
  <c r="M121" i="4" s="1"/>
  <c r="G121" i="4"/>
  <c r="H121" i="4" s="1"/>
  <c r="C121" i="4"/>
  <c r="L120" i="4"/>
  <c r="M120" i="4" s="1"/>
  <c r="G120" i="4"/>
  <c r="H120" i="4" s="1"/>
  <c r="C120" i="4"/>
  <c r="L119" i="4"/>
  <c r="M119" i="4" s="1"/>
  <c r="G119" i="4"/>
  <c r="H119" i="4" s="1"/>
  <c r="C119" i="4"/>
  <c r="L118" i="4"/>
  <c r="M118" i="4" s="1"/>
  <c r="G118" i="4"/>
  <c r="H118" i="4" s="1"/>
  <c r="C118" i="4"/>
  <c r="L117" i="4"/>
  <c r="M117" i="4" s="1"/>
  <c r="G117" i="4"/>
  <c r="H117" i="4" s="1"/>
  <c r="C117" i="4"/>
  <c r="L116" i="4"/>
  <c r="M116" i="4" s="1"/>
  <c r="G116" i="4"/>
  <c r="H116" i="4" s="1"/>
  <c r="C116" i="4"/>
  <c r="L115" i="4"/>
  <c r="M115" i="4" s="1"/>
  <c r="G115" i="4"/>
  <c r="H115" i="4" s="1"/>
  <c r="C115" i="4"/>
  <c r="L114" i="4"/>
  <c r="M114" i="4" s="1"/>
  <c r="G114" i="4"/>
  <c r="H114" i="4" s="1"/>
  <c r="C114" i="4"/>
  <c r="L113" i="4"/>
  <c r="M113" i="4" s="1"/>
  <c r="G113" i="4"/>
  <c r="H113" i="4" s="1"/>
  <c r="C113" i="4"/>
  <c r="L112" i="4"/>
  <c r="M112" i="4" s="1"/>
  <c r="G112" i="4"/>
  <c r="H112" i="4" s="1"/>
  <c r="C112" i="4"/>
  <c r="L111" i="4"/>
  <c r="M111" i="4" s="1"/>
  <c r="G111" i="4"/>
  <c r="H111" i="4" s="1"/>
  <c r="C111" i="4"/>
  <c r="L110" i="4"/>
  <c r="M110" i="4" s="1"/>
  <c r="G110" i="4"/>
  <c r="H110" i="4" s="1"/>
  <c r="C110" i="4"/>
  <c r="L109" i="4"/>
  <c r="M109" i="4" s="1"/>
  <c r="G109" i="4"/>
  <c r="H109" i="4" s="1"/>
  <c r="C109" i="4"/>
  <c r="L108" i="4"/>
  <c r="M108" i="4" s="1"/>
  <c r="G108" i="4"/>
  <c r="H108" i="4" s="1"/>
  <c r="C108" i="4"/>
  <c r="L107" i="4"/>
  <c r="M107" i="4" s="1"/>
  <c r="G107" i="4"/>
  <c r="H107" i="4" s="1"/>
  <c r="C107" i="4"/>
  <c r="L106" i="4"/>
  <c r="M106" i="4" s="1"/>
  <c r="G106" i="4"/>
  <c r="H106" i="4" s="1"/>
  <c r="C106" i="4"/>
  <c r="L105" i="4"/>
  <c r="M105" i="4" s="1"/>
  <c r="G105" i="4"/>
  <c r="H105" i="4" s="1"/>
  <c r="C105" i="4"/>
  <c r="L104" i="4"/>
  <c r="M104" i="4" s="1"/>
  <c r="G104" i="4"/>
  <c r="H104" i="4" s="1"/>
  <c r="C104" i="4"/>
  <c r="L103" i="4"/>
  <c r="M103" i="4" s="1"/>
  <c r="G103" i="4"/>
  <c r="H103" i="4" s="1"/>
  <c r="C103" i="4"/>
  <c r="L102" i="4"/>
  <c r="M102" i="4" s="1"/>
  <c r="G102" i="4"/>
  <c r="H102" i="4" s="1"/>
  <c r="C102" i="4"/>
  <c r="L101" i="4"/>
  <c r="M101" i="4" s="1"/>
  <c r="G101" i="4"/>
  <c r="H101" i="4" s="1"/>
  <c r="C101" i="4"/>
  <c r="L100" i="4"/>
  <c r="M100" i="4" s="1"/>
  <c r="G100" i="4"/>
  <c r="H100" i="4" s="1"/>
  <c r="C100" i="4"/>
  <c r="L99" i="4"/>
  <c r="M99" i="4" s="1"/>
  <c r="G99" i="4"/>
  <c r="H99" i="4" s="1"/>
  <c r="C99" i="4"/>
  <c r="L98" i="4"/>
  <c r="M98" i="4" s="1"/>
  <c r="G98" i="4"/>
  <c r="H98" i="4" s="1"/>
  <c r="C98" i="4"/>
  <c r="L97" i="4"/>
  <c r="M97" i="4" s="1"/>
  <c r="G97" i="4"/>
  <c r="H97" i="4" s="1"/>
  <c r="C97" i="4"/>
  <c r="L96" i="4"/>
  <c r="M96" i="4" s="1"/>
  <c r="G96" i="4"/>
  <c r="H96" i="4" s="1"/>
  <c r="C96" i="4"/>
  <c r="L95" i="4"/>
  <c r="M95" i="4" s="1"/>
  <c r="G95" i="4"/>
  <c r="H95" i="4" s="1"/>
  <c r="C95" i="4"/>
  <c r="L94" i="4"/>
  <c r="M94" i="4" s="1"/>
  <c r="G94" i="4"/>
  <c r="H94" i="4" s="1"/>
  <c r="C94" i="4"/>
  <c r="L93" i="4"/>
  <c r="M93" i="4" s="1"/>
  <c r="G93" i="4"/>
  <c r="H93" i="4" s="1"/>
  <c r="C93" i="4"/>
  <c r="L92" i="4"/>
  <c r="M92" i="4" s="1"/>
  <c r="G92" i="4"/>
  <c r="H92" i="4" s="1"/>
  <c r="C92" i="4"/>
  <c r="L91" i="4"/>
  <c r="M91" i="4" s="1"/>
  <c r="G91" i="4"/>
  <c r="H91" i="4" s="1"/>
  <c r="C91" i="4"/>
  <c r="L90" i="4"/>
  <c r="M90" i="4" s="1"/>
  <c r="G90" i="4"/>
  <c r="H90" i="4" s="1"/>
  <c r="C90" i="4"/>
  <c r="L89" i="4"/>
  <c r="M89" i="4" s="1"/>
  <c r="G89" i="4"/>
  <c r="H89" i="4" s="1"/>
  <c r="C89" i="4"/>
  <c r="L88" i="4"/>
  <c r="M88" i="4" s="1"/>
  <c r="G88" i="4"/>
  <c r="H88" i="4" s="1"/>
  <c r="C88" i="4"/>
  <c r="L87" i="4"/>
  <c r="M87" i="4" s="1"/>
  <c r="G87" i="4"/>
  <c r="H87" i="4" s="1"/>
  <c r="C87" i="4"/>
  <c r="L86" i="4"/>
  <c r="M86" i="4" s="1"/>
  <c r="G86" i="4"/>
  <c r="H86" i="4" s="1"/>
  <c r="C86" i="4"/>
  <c r="L85" i="4"/>
  <c r="M85" i="4" s="1"/>
  <c r="G85" i="4"/>
  <c r="H85" i="4" s="1"/>
  <c r="C85" i="4"/>
  <c r="L84" i="4"/>
  <c r="M84" i="4" s="1"/>
  <c r="G84" i="4"/>
  <c r="H84" i="4" s="1"/>
  <c r="C84" i="4"/>
  <c r="L83" i="4"/>
  <c r="M83" i="4" s="1"/>
  <c r="G83" i="4"/>
  <c r="H83" i="4" s="1"/>
  <c r="C83" i="4"/>
  <c r="L82" i="4"/>
  <c r="M82" i="4" s="1"/>
  <c r="G82" i="4"/>
  <c r="H82" i="4" s="1"/>
  <c r="C82" i="4"/>
  <c r="L81" i="4"/>
  <c r="M81" i="4" s="1"/>
  <c r="G81" i="4"/>
  <c r="H81" i="4" s="1"/>
  <c r="C81" i="4"/>
  <c r="L80" i="4"/>
  <c r="M80" i="4" s="1"/>
  <c r="G80" i="4"/>
  <c r="H80" i="4" s="1"/>
  <c r="C80" i="4"/>
  <c r="L79" i="4"/>
  <c r="M79" i="4" s="1"/>
  <c r="G79" i="4"/>
  <c r="H79" i="4" s="1"/>
  <c r="C79" i="4"/>
  <c r="L78" i="4"/>
  <c r="M78" i="4" s="1"/>
  <c r="G78" i="4"/>
  <c r="H78" i="4" s="1"/>
  <c r="C78" i="4"/>
  <c r="L77" i="4"/>
  <c r="M77" i="4" s="1"/>
  <c r="G77" i="4"/>
  <c r="H77" i="4" s="1"/>
  <c r="C77" i="4"/>
  <c r="L76" i="4"/>
  <c r="M76" i="4" s="1"/>
  <c r="G76" i="4"/>
  <c r="H76" i="4" s="1"/>
  <c r="C76" i="4"/>
  <c r="L75" i="4"/>
  <c r="M75" i="4" s="1"/>
  <c r="G75" i="4"/>
  <c r="H75" i="4" s="1"/>
  <c r="C75" i="4"/>
  <c r="L74" i="4"/>
  <c r="M74" i="4" s="1"/>
  <c r="G74" i="4"/>
  <c r="H74" i="4" s="1"/>
  <c r="C74" i="4"/>
  <c r="L73" i="4"/>
  <c r="M73" i="4" s="1"/>
  <c r="G73" i="4"/>
  <c r="H73" i="4" s="1"/>
  <c r="C73" i="4"/>
  <c r="L72" i="4"/>
  <c r="M72" i="4" s="1"/>
  <c r="G72" i="4"/>
  <c r="H72" i="4" s="1"/>
  <c r="C72" i="4"/>
  <c r="L71" i="4"/>
  <c r="M71" i="4" s="1"/>
  <c r="G71" i="4"/>
  <c r="H71" i="4" s="1"/>
  <c r="C71" i="4"/>
  <c r="L70" i="4"/>
  <c r="M70" i="4" s="1"/>
  <c r="G70" i="4"/>
  <c r="H70" i="4" s="1"/>
  <c r="C70" i="4"/>
  <c r="L69" i="4"/>
  <c r="M69" i="4" s="1"/>
  <c r="G69" i="4"/>
  <c r="H69" i="4" s="1"/>
  <c r="C69" i="4"/>
  <c r="L68" i="4"/>
  <c r="M68" i="4" s="1"/>
  <c r="G68" i="4"/>
  <c r="H68" i="4" s="1"/>
  <c r="C68" i="4"/>
  <c r="L67" i="4"/>
  <c r="M67" i="4" s="1"/>
  <c r="G67" i="4"/>
  <c r="H67" i="4" s="1"/>
  <c r="C67" i="4"/>
  <c r="L66" i="4"/>
  <c r="M66" i="4" s="1"/>
  <c r="G66" i="4"/>
  <c r="H66" i="4" s="1"/>
  <c r="C66" i="4"/>
  <c r="L65" i="4"/>
  <c r="M65" i="4" s="1"/>
  <c r="G65" i="4"/>
  <c r="H65" i="4" s="1"/>
  <c r="C65" i="4"/>
  <c r="L64" i="4"/>
  <c r="M64" i="4" s="1"/>
  <c r="G64" i="4"/>
  <c r="H64" i="4" s="1"/>
  <c r="C64" i="4"/>
  <c r="L63" i="4"/>
  <c r="M63" i="4" s="1"/>
  <c r="G63" i="4"/>
  <c r="H63" i="4" s="1"/>
  <c r="C63" i="4"/>
  <c r="L62" i="4"/>
  <c r="M62" i="4" s="1"/>
  <c r="G62" i="4"/>
  <c r="H62" i="4" s="1"/>
  <c r="C62" i="4"/>
  <c r="L61" i="4"/>
  <c r="M61" i="4" s="1"/>
  <c r="G61" i="4"/>
  <c r="H61" i="4" s="1"/>
  <c r="C61" i="4"/>
  <c r="L60" i="4"/>
  <c r="M60" i="4" s="1"/>
  <c r="G60" i="4"/>
  <c r="H60" i="4" s="1"/>
  <c r="C60" i="4"/>
  <c r="L59" i="4"/>
  <c r="M59" i="4" s="1"/>
  <c r="G59" i="4"/>
  <c r="H59" i="4" s="1"/>
  <c r="C59" i="4"/>
  <c r="L58" i="4"/>
  <c r="M58" i="4" s="1"/>
  <c r="G58" i="4"/>
  <c r="H58" i="4" s="1"/>
  <c r="C58" i="4"/>
  <c r="L57" i="4"/>
  <c r="M57" i="4" s="1"/>
  <c r="G57" i="4"/>
  <c r="H57" i="4" s="1"/>
  <c r="C57" i="4"/>
  <c r="L56" i="4"/>
  <c r="M56" i="4" s="1"/>
  <c r="G56" i="4"/>
  <c r="H56" i="4" s="1"/>
  <c r="C56" i="4"/>
  <c r="L55" i="4"/>
  <c r="M55" i="4" s="1"/>
  <c r="G55" i="4"/>
  <c r="H55" i="4" s="1"/>
  <c r="C55" i="4"/>
  <c r="L54" i="4"/>
  <c r="M54" i="4" s="1"/>
  <c r="G54" i="4"/>
  <c r="H54" i="4" s="1"/>
  <c r="C54" i="4"/>
  <c r="L53" i="4"/>
  <c r="M53" i="4" s="1"/>
  <c r="G53" i="4"/>
  <c r="H53" i="4" s="1"/>
  <c r="C53" i="4"/>
  <c r="L52" i="4"/>
  <c r="M52" i="4" s="1"/>
  <c r="G52" i="4"/>
  <c r="H52" i="4" s="1"/>
  <c r="C52" i="4"/>
  <c r="L51" i="4"/>
  <c r="M51" i="4" s="1"/>
  <c r="G51" i="4"/>
  <c r="H51" i="4" s="1"/>
  <c r="C51" i="4"/>
  <c r="L50" i="4"/>
  <c r="M50" i="4" s="1"/>
  <c r="G50" i="4"/>
  <c r="H50" i="4" s="1"/>
  <c r="C50" i="4"/>
  <c r="L49" i="4"/>
  <c r="M49" i="4" s="1"/>
  <c r="G49" i="4"/>
  <c r="H49" i="4" s="1"/>
  <c r="C49" i="4"/>
  <c r="L48" i="4"/>
  <c r="M48" i="4" s="1"/>
  <c r="G48" i="4"/>
  <c r="H48" i="4" s="1"/>
  <c r="C48" i="4"/>
  <c r="L47" i="4"/>
  <c r="M47" i="4" s="1"/>
  <c r="G47" i="4"/>
  <c r="H47" i="4" s="1"/>
  <c r="C47" i="4"/>
  <c r="L46" i="4"/>
  <c r="M46" i="4" s="1"/>
  <c r="G46" i="4"/>
  <c r="H46" i="4" s="1"/>
  <c r="C46" i="4"/>
  <c r="L45" i="4"/>
  <c r="M45" i="4" s="1"/>
  <c r="G45" i="4"/>
  <c r="H45" i="4" s="1"/>
  <c r="C45" i="4"/>
  <c r="L44" i="4"/>
  <c r="M44" i="4" s="1"/>
  <c r="G44" i="4"/>
  <c r="H44" i="4" s="1"/>
  <c r="C44" i="4"/>
  <c r="L43" i="4"/>
  <c r="M43" i="4" s="1"/>
  <c r="G43" i="4"/>
  <c r="H43" i="4" s="1"/>
  <c r="C43" i="4"/>
  <c r="L42" i="4"/>
  <c r="M42" i="4" s="1"/>
  <c r="G42" i="4"/>
  <c r="H42" i="4" s="1"/>
  <c r="C42" i="4"/>
  <c r="L41" i="4"/>
  <c r="M41" i="4" s="1"/>
  <c r="G41" i="4"/>
  <c r="H41" i="4" s="1"/>
  <c r="C41" i="4"/>
  <c r="L40" i="4"/>
  <c r="M40" i="4" s="1"/>
  <c r="G40" i="4"/>
  <c r="H40" i="4" s="1"/>
  <c r="C40" i="4"/>
  <c r="L39" i="4"/>
  <c r="M39" i="4" s="1"/>
  <c r="G39" i="4"/>
  <c r="H39" i="4" s="1"/>
  <c r="C39" i="4"/>
  <c r="L38" i="4"/>
  <c r="M38" i="4" s="1"/>
  <c r="G38" i="4"/>
  <c r="H38" i="4" s="1"/>
  <c r="C38" i="4"/>
  <c r="L37" i="4"/>
  <c r="M37" i="4" s="1"/>
  <c r="G37" i="4"/>
  <c r="H37" i="4" s="1"/>
  <c r="C37" i="4"/>
  <c r="L36" i="4"/>
  <c r="M36" i="4" s="1"/>
  <c r="G36" i="4"/>
  <c r="H36" i="4" s="1"/>
  <c r="C36" i="4"/>
  <c r="L35" i="4"/>
  <c r="M35" i="4" s="1"/>
  <c r="G35" i="4"/>
  <c r="H35" i="4" s="1"/>
  <c r="C35" i="4"/>
  <c r="L34" i="4"/>
  <c r="M34" i="4" s="1"/>
  <c r="G34" i="4"/>
  <c r="H34" i="4" s="1"/>
  <c r="C34" i="4"/>
  <c r="L33" i="4"/>
  <c r="M33" i="4" s="1"/>
  <c r="G33" i="4"/>
  <c r="H33" i="4" s="1"/>
  <c r="C33" i="4"/>
  <c r="L32" i="4"/>
  <c r="M32" i="4" s="1"/>
  <c r="G32" i="4"/>
  <c r="H32" i="4" s="1"/>
  <c r="C32" i="4"/>
  <c r="L31" i="4"/>
  <c r="M31" i="4" s="1"/>
  <c r="G31" i="4"/>
  <c r="H31" i="4" s="1"/>
  <c r="C31" i="4"/>
  <c r="L30" i="4"/>
  <c r="M30" i="4" s="1"/>
  <c r="G30" i="4"/>
  <c r="H30" i="4" s="1"/>
  <c r="C30" i="4"/>
  <c r="L29" i="4"/>
  <c r="M29" i="4" s="1"/>
  <c r="G29" i="4"/>
  <c r="H29" i="4" s="1"/>
  <c r="C29" i="4"/>
  <c r="L28" i="4"/>
  <c r="M28" i="4" s="1"/>
  <c r="G28" i="4"/>
  <c r="H28" i="4" s="1"/>
  <c r="C28" i="4"/>
  <c r="L27" i="4"/>
  <c r="M27" i="4" s="1"/>
  <c r="G27" i="4"/>
  <c r="H27" i="4" s="1"/>
  <c r="C27" i="4"/>
  <c r="L26" i="4"/>
  <c r="M26" i="4" s="1"/>
  <c r="G26" i="4"/>
  <c r="H26" i="4" s="1"/>
  <c r="C26" i="4"/>
  <c r="L25" i="4"/>
  <c r="M25" i="4" s="1"/>
  <c r="G25" i="4"/>
  <c r="H25" i="4" s="1"/>
  <c r="C25" i="4"/>
  <c r="L24" i="4"/>
  <c r="M24" i="4" s="1"/>
  <c r="G24" i="4"/>
  <c r="H24" i="4" s="1"/>
  <c r="C24" i="4"/>
  <c r="L23" i="4"/>
  <c r="M23" i="4" s="1"/>
  <c r="G23" i="4"/>
  <c r="H23" i="4" s="1"/>
  <c r="C23" i="4"/>
  <c r="L22" i="4"/>
  <c r="M22" i="4" s="1"/>
  <c r="G22" i="4"/>
  <c r="H22" i="4" s="1"/>
  <c r="C22" i="4"/>
  <c r="L21" i="4"/>
  <c r="M21" i="4" s="1"/>
  <c r="G21" i="4"/>
  <c r="H21" i="4" s="1"/>
  <c r="C21" i="4"/>
  <c r="L20" i="4"/>
  <c r="M20" i="4" s="1"/>
  <c r="G20" i="4"/>
  <c r="H20" i="4" s="1"/>
  <c r="C20" i="4"/>
  <c r="L19" i="4"/>
  <c r="M19" i="4" s="1"/>
  <c r="G19" i="4"/>
  <c r="H19" i="4" s="1"/>
  <c r="C19" i="4"/>
  <c r="L18" i="4"/>
  <c r="M18" i="4" s="1"/>
  <c r="G18" i="4"/>
  <c r="H18" i="4" s="1"/>
  <c r="C18" i="4"/>
  <c r="L17" i="4"/>
  <c r="M17" i="4" s="1"/>
  <c r="G17" i="4"/>
  <c r="H17" i="4" s="1"/>
  <c r="C17" i="4"/>
  <c r="L16" i="4"/>
  <c r="M16" i="4" s="1"/>
  <c r="G16" i="4"/>
  <c r="H16" i="4" s="1"/>
  <c r="C16" i="4"/>
  <c r="L15" i="4"/>
  <c r="M15" i="4" s="1"/>
  <c r="G15" i="4"/>
  <c r="H15" i="4" s="1"/>
  <c r="C15" i="4"/>
  <c r="L14" i="4"/>
  <c r="M14" i="4" s="1"/>
  <c r="G14" i="4"/>
  <c r="H14" i="4" s="1"/>
  <c r="C14" i="4"/>
  <c r="L13" i="4"/>
  <c r="M13" i="4" s="1"/>
  <c r="G13" i="4"/>
  <c r="H13" i="4" s="1"/>
  <c r="C13" i="4"/>
  <c r="H22" i="6" l="1"/>
  <c r="G32" i="6"/>
  <c r="G40" i="6"/>
  <c r="H48" i="6"/>
  <c r="G64" i="6"/>
  <c r="G72" i="6"/>
  <c r="H80" i="6"/>
  <c r="H214" i="5"/>
  <c r="H220" i="5" s="1"/>
  <c r="H226" i="5"/>
  <c r="M188" i="4"/>
  <c r="H188" i="4"/>
  <c r="M215" i="4"/>
  <c r="H187" i="5"/>
  <c r="H221" i="4"/>
  <c r="M187" i="5"/>
  <c r="M224" i="5" s="1"/>
  <c r="H24" i="6"/>
  <c r="G24" i="6"/>
  <c r="H56" i="6"/>
  <c r="G56" i="6"/>
  <c r="H89" i="6"/>
  <c r="G89" i="6"/>
  <c r="M225" i="4" l="1"/>
  <c r="H192" i="4"/>
  <c r="H225" i="4"/>
  <c r="H229" i="4" s="1"/>
  <c r="H191" i="5"/>
  <c r="H224" i="5"/>
  <c r="H228" i="5" s="1"/>
  <c r="K231" i="5" l="1"/>
  <c r="G231" i="5"/>
  <c r="D231" i="5"/>
  <c r="K232" i="4"/>
  <c r="G232" i="4"/>
  <c r="D232" i="4"/>
</calcChain>
</file>

<file path=xl/sharedStrings.xml><?xml version="1.0" encoding="utf-8"?>
<sst xmlns="http://schemas.openxmlformats.org/spreadsheetml/2006/main" count="392" uniqueCount="226">
  <si>
    <t>No</t>
  </si>
  <si>
    <t>Nama Jabatan</t>
  </si>
  <si>
    <t>MENURUT SKALA PRIORITAS</t>
  </si>
  <si>
    <t>……………………………… 2015</t>
  </si>
  <si>
    <t>…………………………………</t>
  </si>
  <si>
    <t>………………………………………</t>
  </si>
  <si>
    <t>UNIT KERJA : …..</t>
  </si>
  <si>
    <t>NO</t>
  </si>
  <si>
    <t>NAMA JABATAN</t>
  </si>
  <si>
    <t>Rektor</t>
  </si>
  <si>
    <t>Wakil Rektor I</t>
  </si>
  <si>
    <t>Wakil Rektor II</t>
  </si>
  <si>
    <t>Wakil Rektor III</t>
  </si>
  <si>
    <t>Dekan</t>
  </si>
  <si>
    <t>Fakultas ….</t>
  </si>
  <si>
    <t>Wakil Dekan I</t>
  </si>
  <si>
    <t>Wakil Dekan II</t>
  </si>
  <si>
    <t>Wakil Dekan III</t>
  </si>
  <si>
    <t>dst</t>
  </si>
  <si>
    <t>Ketua Jurusan</t>
  </si>
  <si>
    <t>Jurusan ….</t>
  </si>
  <si>
    <t>Sekretaris Jurusan</t>
  </si>
  <si>
    <t>LAMPIRAN IV</t>
  </si>
  <si>
    <t>ANALISIS KEBUTUHAN DOSEN</t>
  </si>
  <si>
    <t xml:space="preserve">UNIVERSITAS/INSTITUT/POLITEKNIK ........................... </t>
  </si>
  <si>
    <t>JURUSAN : …..</t>
  </si>
  <si>
    <t>Semester</t>
  </si>
  <si>
    <t>Mata Ajaran</t>
  </si>
  <si>
    <t>Kuliah dalam kelas</t>
  </si>
  <si>
    <t>Praktikum</t>
  </si>
  <si>
    <t>Nama Mata Kuliah</t>
  </si>
  <si>
    <t>SKS Mata Ajaran</t>
  </si>
  <si>
    <t>Kuliah (sks)</t>
  </si>
  <si>
    <t>Jumlah Kelas</t>
  </si>
  <si>
    <t>Jml mhs per
kelas</t>
  </si>
  <si>
    <t>Beban Kerja</t>
  </si>
  <si>
    <t>Ekuivalensi beban kerja (sks)</t>
  </si>
  <si>
    <t>Praktikum (sks)</t>
  </si>
  <si>
    <t>7</t>
  </si>
  <si>
    <t>8</t>
  </si>
  <si>
    <t>9</t>
  </si>
  <si>
    <t>10</t>
  </si>
  <si>
    <t>11</t>
  </si>
  <si>
    <t>12</t>
  </si>
  <si>
    <t>13</t>
  </si>
  <si>
    <t>PROGRAM S0/S1</t>
  </si>
  <si>
    <t xml:space="preserve">JUMLAH BEBAN KERJA SKS </t>
  </si>
  <si>
    <t>PEMBIMBINGAN SKRIPSI</t>
  </si>
  <si>
    <t>MAHASISWA</t>
  </si>
  <si>
    <t>=</t>
  </si>
  <si>
    <t>SKS</t>
  </si>
  <si>
    <t>TOTAL BEBAN KERJA S0/S1</t>
  </si>
  <si>
    <t>PROGRAM S2/S3</t>
  </si>
  <si>
    <t>PEMBIMBINGAN THESIS</t>
  </si>
  <si>
    <t>PEMBIMBINGAN DISERTASI</t>
  </si>
  <si>
    <t>TOTAL BEBAN KERJA S2/S3</t>
  </si>
  <si>
    <t>TOTAL JURUSAN (S0/S1/S2/S3)</t>
  </si>
  <si>
    <t>PEMBIMBINGAN PEMBIMBINGAN</t>
  </si>
  <si>
    <t>KEBUTUHAN DOSEN</t>
  </si>
  <si>
    <t>PERSENTASE ASISTEN AHLI LEBIH BANYAK</t>
  </si>
  <si>
    <t>PERSENTASE LEKTOR DAN LEKTOR KEPALA LEBIH BANYAK</t>
  </si>
  <si>
    <t>PERSENTASE GURU BESAR LEBIH BANYAK</t>
  </si>
  <si>
    <t>CONTOH</t>
  </si>
  <si>
    <t>UNIVERSITAS/INSTITUT/POLITEKNIK ........................... (A)</t>
  </si>
  <si>
    <t>JURUSAN : TEKNIK ELEKTRO</t>
  </si>
  <si>
    <t>I</t>
  </si>
  <si>
    <t>Kalkulus I</t>
  </si>
  <si>
    <t>Fisika Dasar I</t>
  </si>
  <si>
    <t>Pengantar Teknik Elektro</t>
  </si>
  <si>
    <t>Dasar Komputer dan Pemrograman</t>
  </si>
  <si>
    <t>Bahan-Bahan Listrik</t>
  </si>
  <si>
    <t>Menggambar Teknik Elektro</t>
  </si>
  <si>
    <t>II</t>
  </si>
  <si>
    <t>Kalkulus II</t>
  </si>
  <si>
    <t>Fisika Dasar II</t>
  </si>
  <si>
    <t>Pengukuran Besaran Listrik</t>
  </si>
  <si>
    <t>Dasar Konversi Energi</t>
  </si>
  <si>
    <t>Probablilitas dan Statistik</t>
  </si>
  <si>
    <t>III</t>
  </si>
  <si>
    <t>Matematika Teknik I</t>
  </si>
  <si>
    <t>Teknik Digital</t>
  </si>
  <si>
    <t>Dasar Elektronika</t>
  </si>
  <si>
    <t>Sistem Linear</t>
  </si>
  <si>
    <t>Rangkaian Listrik I</t>
  </si>
  <si>
    <t>Medan Elektromagnetik</t>
  </si>
  <si>
    <t>IV</t>
  </si>
  <si>
    <t>Matematika Teknik II</t>
  </si>
  <si>
    <t>Rangkaian Listrik II</t>
  </si>
  <si>
    <t>Dasar Sistem Kontrol</t>
  </si>
  <si>
    <t>Dasar Sistem Telekomunikasi</t>
  </si>
  <si>
    <t>Mikroprosesor</t>
  </si>
  <si>
    <t>Metode Numerik</t>
  </si>
  <si>
    <t>Manajemen Industri dan Proyek</t>
  </si>
  <si>
    <t>V</t>
  </si>
  <si>
    <t>Konsentrasi Teknik Tenaga Listrik</t>
  </si>
  <si>
    <t>Praktikum Dasar Sistem Kontrol</t>
  </si>
  <si>
    <t>Praktikum Mikroprosesor</t>
  </si>
  <si>
    <t>Medan Listrik I</t>
  </si>
  <si>
    <t>Transmisi Daya Listrik</t>
  </si>
  <si>
    <t>Gejala Medan Tinggi</t>
  </si>
  <si>
    <t>Termodinamika dan Penggerak Awal</t>
  </si>
  <si>
    <t>P3TT</t>
  </si>
  <si>
    <t>Distribusi Daya Listrik</t>
  </si>
  <si>
    <t>Iluminasi dan Instalasi Listrik</t>
  </si>
  <si>
    <t>Konsentrasi Teknik Telekomunikasi</t>
  </si>
  <si>
    <t>Pengolahan Sinyal Digital</t>
  </si>
  <si>
    <t>Teknik Transmisi</t>
  </si>
  <si>
    <t>Komunikasi Data</t>
  </si>
  <si>
    <t>Sistem Telekomunikasi</t>
  </si>
  <si>
    <t>Teori Informasi dan Pengkodean</t>
  </si>
  <si>
    <t>Jaringan Telekomunikasi</t>
  </si>
  <si>
    <t>Konsentrasi Elektronika</t>
  </si>
  <si>
    <t>Elektronika Analog</t>
  </si>
  <si>
    <t>Sistem Instrumentasi</t>
  </si>
  <si>
    <t>Divais Mikroelektronika</t>
  </si>
  <si>
    <t>Perancangan Sistem Digital</t>
  </si>
  <si>
    <t>Pengolahan Sinyal Elektronis</t>
  </si>
  <si>
    <t>Sistem Cerdas</t>
  </si>
  <si>
    <t>Konsentrasi Kontrol dan Instrumentasi</t>
  </si>
  <si>
    <t>Sistem Kontrol Multivariabel</t>
  </si>
  <si>
    <t>Teknik Optimasi</t>
  </si>
  <si>
    <t>Sistem Kontrol Analog</t>
  </si>
  <si>
    <t>Sistem Kontrol Tertanam</t>
  </si>
  <si>
    <t>Pemodelan dan Identifikasi</t>
  </si>
  <si>
    <t>Konsentrasi Teknologi Informasi</t>
  </si>
  <si>
    <t>Algoritma dan Struktur Data</t>
  </si>
  <si>
    <t>Organisasi dan Arsitektur Komputer</t>
  </si>
  <si>
    <t>Sistem Operasi</t>
  </si>
  <si>
    <t>Pemrograman Bahasa Rakitan</t>
  </si>
  <si>
    <t>Rekayasa Perangkat Lunak</t>
  </si>
  <si>
    <t>Sistem Basis Data</t>
  </si>
  <si>
    <t>Jaringan Komputer I</t>
  </si>
  <si>
    <t>VI</t>
  </si>
  <si>
    <t>Metode Penelitian</t>
  </si>
  <si>
    <t>Analisa Sistem Tenaga</t>
  </si>
  <si>
    <t>Mesin Listrik II</t>
  </si>
  <si>
    <t>Elektronika Daya</t>
  </si>
  <si>
    <t>Pembangkit Tenaga Listrik</t>
  </si>
  <si>
    <t>Praktikum Gejala Medan Tinggi</t>
  </si>
  <si>
    <t>Penggunaan Mesin Listrik</t>
  </si>
  <si>
    <t>Keamanan dan Keselamatan Kerja</t>
  </si>
  <si>
    <t>Sistem Komunikasi Digital</t>
  </si>
  <si>
    <t>Antena dan Propagasi</t>
  </si>
  <si>
    <t>Pengolahan Citra Digital</t>
  </si>
  <si>
    <t>Elektronika Telekomunikasi</t>
  </si>
  <si>
    <t>Proses Stokastik dan Pengolahan Sinyal Random</t>
  </si>
  <si>
    <t>Komunikasi Bergerak</t>
  </si>
  <si>
    <t>Praktikum Telekomunikasi II</t>
  </si>
  <si>
    <t>Praktikum Perancangan Sistem Digital</t>
  </si>
  <si>
    <t>Praktikum Elektronika Analog</t>
  </si>
  <si>
    <t>Sensor dan Aktuator</t>
  </si>
  <si>
    <t>Teknologi IC</t>
  </si>
  <si>
    <t>Elektronika RF</t>
  </si>
  <si>
    <t>Optoelektronika</t>
  </si>
  <si>
    <t>Topik Khusus Elektronika</t>
  </si>
  <si>
    <t>Sistem Kontrol Digital</t>
  </si>
  <si>
    <t>Sistem Kontrol Robust</t>
  </si>
  <si>
    <t>Kontrol Proses Manufakturing</t>
  </si>
  <si>
    <t>Komponen Sistem Kontrol</t>
  </si>
  <si>
    <t>Praktikum Sistem Kontrol Analog</t>
  </si>
  <si>
    <t>Praktikum Pemodelan dan Identifikasi Sistem</t>
  </si>
  <si>
    <t>Praktikum Sistem Basis Data</t>
  </si>
  <si>
    <t>Praktikum Jaringan Komputer I</t>
  </si>
  <si>
    <t>Praktikum Rekayasa Perangkat Lunak</t>
  </si>
  <si>
    <t>Jaringan Komputer II</t>
  </si>
  <si>
    <t>Pemrograman Berorientasi Objek</t>
  </si>
  <si>
    <t>Perencanaan Teknologi Informasi</t>
  </si>
  <si>
    <t>Teknik Komputer Interaktif</t>
  </si>
  <si>
    <t>VII</t>
  </si>
  <si>
    <t>Sistem Proteksi dan Rele</t>
  </si>
  <si>
    <t>Stabilitas dan Keandalan</t>
  </si>
  <si>
    <t>Pembumian Sistem Tenaga</t>
  </si>
  <si>
    <t>Aplikasi Komputer dalam Sistem Tenaga</t>
  </si>
  <si>
    <t>Konservasi Energi</t>
  </si>
  <si>
    <t>Praktikum Mesin Listrik</t>
  </si>
  <si>
    <t>Praktikum Penggunaan Mesin Listrik</t>
  </si>
  <si>
    <t>Rekayasa Trafik</t>
  </si>
  <si>
    <t>Komunikasi Digital Lanjut</t>
  </si>
  <si>
    <t>Pengolahan Sinyal Digital Lanjut</t>
  </si>
  <si>
    <t>Kinerja Jaringan Telekomunikasi</t>
  </si>
  <si>
    <t>Praktikum Telekomunikasi III</t>
  </si>
  <si>
    <t>Sistem Tertanam</t>
  </si>
  <si>
    <t>Sistem Kontrol Cerdas</t>
  </si>
  <si>
    <t>Teknik Kontrol Adaptif</t>
  </si>
  <si>
    <t>Sistem Skala Besar</t>
  </si>
  <si>
    <t>Teknik Kontrol Optimal</t>
  </si>
  <si>
    <t>Sistem Kontrol Berbasis Model</t>
  </si>
  <si>
    <t>Praktikum Sistem Kontrol Digital</t>
  </si>
  <si>
    <t>Praktikum Kontrol Proses Manufakturing</t>
  </si>
  <si>
    <t>Interface dan Peripheral</t>
  </si>
  <si>
    <t>Praktikum Jaringan Komputer II</t>
  </si>
  <si>
    <t>Praktikum Pemrograman Berorientasi Objek</t>
  </si>
  <si>
    <t>Aplikasi Teknologi Informasi</t>
  </si>
  <si>
    <t>Multimedia</t>
  </si>
  <si>
    <t>Kriptografi</t>
  </si>
  <si>
    <t>Sistem Biometrik</t>
  </si>
  <si>
    <t>Sistem Informasi</t>
  </si>
  <si>
    <t>VIII</t>
  </si>
  <si>
    <t>KKN/Magang</t>
  </si>
  <si>
    <t>Tugas Akhir</t>
  </si>
  <si>
    <t>Kuliah Kerja Lapangan</t>
  </si>
  <si>
    <t>Kerja Praktik</t>
  </si>
  <si>
    <t>LAMPIRAN V</t>
  </si>
  <si>
    <t>DAFTAR KESEIMBANGAN PERSEDIAAN DAN KEBUTUHAN DOSEN</t>
  </si>
  <si>
    <t>TAHUN 2015</t>
  </si>
  <si>
    <t>Fakultas/Lembaga/Unit</t>
  </si>
  <si>
    <t>Jurusan</t>
  </si>
  <si>
    <t>Persediaan</t>
  </si>
  <si>
    <t>Kebutuhan</t>
  </si>
  <si>
    <t>Kekurangan</t>
  </si>
  <si>
    <t>Kelebihan</t>
  </si>
  <si>
    <t>Guru Besar</t>
  </si>
  <si>
    <t>Lektor Kepala</t>
  </si>
  <si>
    <t>Lektor</t>
  </si>
  <si>
    <t>Asisten Ahli</t>
  </si>
  <si>
    <t>Tenaga Pengajar</t>
  </si>
  <si>
    <t xml:space="preserve">JUMLAH </t>
  </si>
  <si>
    <t>LAMPIRAN VI</t>
  </si>
  <si>
    <t>DAFTAR USUL TAMBAHAN FORMASI CPNS DOSEN TAHUN 2015</t>
  </si>
  <si>
    <t>JENJANG</t>
  </si>
  <si>
    <t>KUALIFIKASI PENDIDIKAN</t>
  </si>
  <si>
    <t>GOL RUANG</t>
  </si>
  <si>
    <t>JUMLAH</t>
  </si>
  <si>
    <t>UNIT KERJA PENEMPATAN</t>
  </si>
  <si>
    <t>Jumlah seluruhnya</t>
  </si>
  <si>
    <t>DOSEN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</si>
</sst>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8"/>
      <color theme="1"/>
      <name val="Arial Narrow"/>
      <family val="2"/>
    </font>
    <font>
      <sz val="8"/>
      <color theme="1"/>
      <name val="Arial Narrow"/>
      <family val="2"/>
    </font>
    <font>
      <sz val="12"/>
      <name val="Arial Narrow"/>
      <family val="2"/>
    </font>
    <font>
      <sz val="12"/>
      <color indexed="8"/>
      <name val="Arial Narrow"/>
      <family val="2"/>
    </font>
    <font>
      <i/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color rgb="FFFF0000"/>
      <name val="Arial Narrow"/>
      <family val="2"/>
    </font>
    <font>
      <sz val="16"/>
      <color theme="1"/>
      <name val="Arial Narrow"/>
      <family val="2"/>
    </font>
    <font>
      <b/>
      <sz val="22"/>
      <color theme="1"/>
      <name val="Arial Narrow"/>
      <family val="2"/>
    </font>
    <font>
      <b/>
      <sz val="14"/>
      <color theme="1"/>
      <name val="Arial Narrow"/>
      <family val="2"/>
    </font>
    <font>
      <b/>
      <sz val="8"/>
      <color theme="1"/>
      <name val="Arial Narrow"/>
      <family val="2"/>
    </font>
    <font>
      <sz val="12"/>
      <color theme="1"/>
      <name val="Arial Narrow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2"/>
      <color theme="0"/>
      <name val="Arial Narrow"/>
      <family val="2"/>
    </font>
    <font>
      <b/>
      <sz val="12"/>
      <color rgb="FF5823EF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9" fillId="0" borderId="0" applyFont="0" applyFill="0" applyBorder="0" applyAlignment="0" applyProtection="0"/>
    <xf numFmtId="0" fontId="20" fillId="0" borderId="0"/>
  </cellStyleXfs>
  <cellXfs count="384">
    <xf numFmtId="0" fontId="0" fillId="0" borderId="0" xfId="0"/>
    <xf numFmtId="0" fontId="4" fillId="0" borderId="0" xfId="1" applyNumberFormat="1" applyFont="1" applyAlignment="1">
      <alignment horizontal="lef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8" fillId="0" borderId="0" xfId="0" applyFont="1"/>
    <xf numFmtId="0" fontId="5" fillId="0" borderId="3" xfId="0" applyFont="1" applyBorder="1"/>
    <xf numFmtId="0" fontId="5" fillId="0" borderId="5" xfId="0" applyFont="1" applyBorder="1"/>
    <xf numFmtId="0" fontId="9" fillId="0" borderId="0" xfId="1" applyFont="1" applyProtection="1"/>
    <xf numFmtId="0" fontId="10" fillId="0" borderId="0" xfId="1" applyFont="1" applyProtection="1"/>
    <xf numFmtId="0" fontId="5" fillId="0" borderId="0" xfId="1" applyFont="1"/>
    <xf numFmtId="0" fontId="6" fillId="0" borderId="0" xfId="1" applyFont="1" applyAlignment="1">
      <alignment horizontal="right"/>
    </xf>
    <xf numFmtId="0" fontId="5" fillId="0" borderId="11" xfId="1" applyFont="1" applyBorder="1"/>
    <xf numFmtId="0" fontId="5" fillId="0" borderId="9" xfId="1" applyFont="1" applyBorder="1"/>
    <xf numFmtId="0" fontId="5" fillId="0" borderId="10" xfId="1" applyFont="1" applyBorder="1"/>
    <xf numFmtId="0" fontId="6" fillId="0" borderId="0" xfId="1" applyFont="1" applyAlignment="1">
      <alignment horizontal="center"/>
    </xf>
    <xf numFmtId="0" fontId="6" fillId="0" borderId="0" xfId="1" applyFont="1"/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4" borderId="38" xfId="1" applyFont="1" applyFill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5" borderId="9" xfId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7" borderId="38" xfId="1" applyFont="1" applyFill="1" applyBorder="1" applyAlignment="1">
      <alignment horizontal="center" vertical="center" wrapText="1"/>
    </xf>
    <xf numFmtId="0" fontId="8" fillId="0" borderId="37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8" fillId="0" borderId="10" xfId="1" applyFont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8" fillId="0" borderId="38" xfId="1" applyFont="1" applyFill="1" applyBorder="1" applyAlignment="1">
      <alignment horizontal="center"/>
    </xf>
    <xf numFmtId="0" fontId="8" fillId="0" borderId="38" xfId="1" quotePrefix="1" applyFont="1" applyFill="1" applyBorder="1" applyAlignment="1">
      <alignment horizontal="center"/>
    </xf>
    <xf numFmtId="0" fontId="8" fillId="0" borderId="10" xfId="1" quotePrefix="1" applyFont="1" applyFill="1" applyBorder="1" applyAlignment="1">
      <alignment horizontal="center"/>
    </xf>
    <xf numFmtId="0" fontId="8" fillId="0" borderId="9" xfId="1" quotePrefix="1" applyFont="1" applyFill="1" applyBorder="1" applyAlignment="1">
      <alignment horizontal="center"/>
    </xf>
    <xf numFmtId="0" fontId="8" fillId="0" borderId="1" xfId="1" quotePrefix="1" applyFont="1" applyFill="1" applyBorder="1" applyAlignment="1">
      <alignment horizontal="center"/>
    </xf>
    <xf numFmtId="0" fontId="8" fillId="0" borderId="38" xfId="1" quotePrefix="1" applyFont="1" applyBorder="1" applyAlignment="1">
      <alignment horizontal="center"/>
    </xf>
    <xf numFmtId="0" fontId="8" fillId="0" borderId="10" xfId="1" quotePrefix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5" fillId="0" borderId="37" xfId="1" applyFont="1" applyBorder="1"/>
    <xf numFmtId="0" fontId="5" fillId="0" borderId="9" xfId="1" applyFont="1" applyFill="1" applyBorder="1"/>
    <xf numFmtId="0" fontId="5" fillId="0" borderId="1" xfId="1" applyFont="1" applyFill="1" applyBorder="1"/>
    <xf numFmtId="0" fontId="5" fillId="0" borderId="38" xfId="1" applyFont="1" applyFill="1" applyBorder="1"/>
    <xf numFmtId="0" fontId="5" fillId="0" borderId="10" xfId="1" applyFont="1" applyFill="1" applyBorder="1"/>
    <xf numFmtId="0" fontId="5" fillId="0" borderId="38" xfId="1" applyFont="1" applyBorder="1"/>
    <xf numFmtId="0" fontId="5" fillId="0" borderId="42" xfId="1" applyFont="1" applyBorder="1"/>
    <xf numFmtId="0" fontId="6" fillId="9" borderId="42" xfId="1" applyFont="1" applyFill="1" applyBorder="1" applyAlignment="1">
      <alignment horizontal="center" vertical="top"/>
    </xf>
    <xf numFmtId="0" fontId="5" fillId="10" borderId="9" xfId="1" applyFont="1" applyFill="1" applyBorder="1"/>
    <xf numFmtId="0" fontId="5" fillId="0" borderId="10" xfId="1" applyFont="1" applyBorder="1" applyAlignment="1">
      <alignment horizontal="center"/>
    </xf>
    <xf numFmtId="0" fontId="5" fillId="2" borderId="9" xfId="1" applyFont="1" applyFill="1" applyBorder="1" applyAlignment="1">
      <alignment horizontal="center"/>
    </xf>
    <xf numFmtId="0" fontId="5" fillId="3" borderId="1" xfId="1" applyFont="1" applyFill="1" applyBorder="1" applyAlignment="1">
      <alignment horizontal="center"/>
    </xf>
    <xf numFmtId="0" fontId="5" fillId="4" borderId="38" xfId="1" applyFont="1" applyFill="1" applyBorder="1" applyAlignment="1">
      <alignment horizontal="center"/>
    </xf>
    <xf numFmtId="0" fontId="5" fillId="0" borderId="38" xfId="1" applyFont="1" applyBorder="1" applyAlignment="1">
      <alignment horizontal="center"/>
    </xf>
    <xf numFmtId="0" fontId="5" fillId="5" borderId="9" xfId="1" applyFont="1" applyFill="1" applyBorder="1" applyAlignment="1">
      <alignment horizontal="center"/>
    </xf>
    <xf numFmtId="0" fontId="5" fillId="6" borderId="1" xfId="1" applyFont="1" applyFill="1" applyBorder="1" applyAlignment="1">
      <alignment horizontal="center"/>
    </xf>
    <xf numFmtId="0" fontId="5" fillId="7" borderId="38" xfId="1" applyFont="1" applyFill="1" applyBorder="1" applyAlignment="1">
      <alignment horizontal="center"/>
    </xf>
    <xf numFmtId="0" fontId="5" fillId="9" borderId="37" xfId="1" applyFont="1" applyFill="1" applyBorder="1" applyAlignment="1">
      <alignment vertical="top"/>
    </xf>
    <xf numFmtId="0" fontId="5" fillId="9" borderId="37" xfId="1" applyFont="1" applyFill="1" applyBorder="1" applyAlignment="1">
      <alignment horizontal="center"/>
    </xf>
    <xf numFmtId="0" fontId="6" fillId="9" borderId="37" xfId="1" applyFont="1" applyFill="1" applyBorder="1" applyAlignment="1">
      <alignment horizontal="center"/>
    </xf>
    <xf numFmtId="0" fontId="5" fillId="9" borderId="42" xfId="1" applyFont="1" applyFill="1" applyBorder="1" applyAlignment="1">
      <alignment horizontal="center"/>
    </xf>
    <xf numFmtId="0" fontId="5" fillId="10" borderId="11" xfId="1" applyFont="1" applyFill="1" applyBorder="1"/>
    <xf numFmtId="0" fontId="5" fillId="2" borderId="11" xfId="1" applyFont="1" applyFill="1" applyBorder="1" applyAlignment="1">
      <alignment horizontal="center"/>
    </xf>
    <xf numFmtId="0" fontId="5" fillId="3" borderId="12" xfId="1" applyFont="1" applyFill="1" applyBorder="1" applyAlignment="1">
      <alignment horizontal="center"/>
    </xf>
    <xf numFmtId="0" fontId="5" fillId="4" borderId="43" xfId="1" applyFont="1" applyFill="1" applyBorder="1" applyAlignment="1">
      <alignment horizontal="center"/>
    </xf>
    <xf numFmtId="0" fontId="5" fillId="5" borderId="11" xfId="1" applyFont="1" applyFill="1" applyBorder="1" applyAlignment="1">
      <alignment horizontal="center"/>
    </xf>
    <xf numFmtId="0" fontId="5" fillId="6" borderId="12" xfId="1" applyFont="1" applyFill="1" applyBorder="1" applyAlignment="1">
      <alignment horizontal="center"/>
    </xf>
    <xf numFmtId="0" fontId="5" fillId="7" borderId="43" xfId="1" applyFont="1" applyFill="1" applyBorder="1" applyAlignment="1">
      <alignment horizontal="center"/>
    </xf>
    <xf numFmtId="0" fontId="6" fillId="9" borderId="42" xfId="1" applyFont="1" applyFill="1" applyBorder="1" applyAlignment="1">
      <alignment horizontal="center"/>
    </xf>
    <xf numFmtId="0" fontId="13" fillId="10" borderId="11" xfId="1" applyFont="1" applyFill="1" applyBorder="1"/>
    <xf numFmtId="0" fontId="5" fillId="0" borderId="4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5" fillId="0" borderId="12" xfId="1" applyFont="1" applyFill="1" applyBorder="1" applyAlignment="1">
      <alignment horizontal="center"/>
    </xf>
    <xf numFmtId="0" fontId="5" fillId="0" borderId="43" xfId="1" applyFont="1" applyFill="1" applyBorder="1" applyAlignment="1">
      <alignment horizontal="center"/>
    </xf>
    <xf numFmtId="0" fontId="5" fillId="0" borderId="13" xfId="1" applyFont="1" applyFill="1" applyBorder="1" applyAlignment="1">
      <alignment horizontal="center"/>
    </xf>
    <xf numFmtId="0" fontId="5" fillId="0" borderId="43" xfId="1" applyFont="1" applyBorder="1" applyAlignment="1">
      <alignment horizontal="center"/>
    </xf>
    <xf numFmtId="0" fontId="3" fillId="0" borderId="45" xfId="1" applyFont="1" applyFill="1" applyBorder="1" applyAlignment="1"/>
    <xf numFmtId="0" fontId="3" fillId="0" borderId="47" xfId="1" applyFont="1" applyFill="1" applyBorder="1" applyAlignment="1">
      <alignment horizontal="center"/>
    </xf>
    <xf numFmtId="0" fontId="2" fillId="0" borderId="0" xfId="1" applyFont="1" applyFill="1"/>
    <xf numFmtId="0" fontId="2" fillId="0" borderId="0" xfId="1" applyFont="1"/>
    <xf numFmtId="0" fontId="2" fillId="0" borderId="48" xfId="1" applyFont="1" applyFill="1" applyBorder="1" applyAlignment="1">
      <alignment horizontal="center"/>
    </xf>
    <xf numFmtId="0" fontId="2" fillId="11" borderId="49" xfId="1" applyFont="1" applyFill="1" applyBorder="1" applyAlignment="1">
      <alignment horizontal="center"/>
    </xf>
    <xf numFmtId="0" fontId="3" fillId="0" borderId="50" xfId="1" applyFont="1" applyFill="1" applyBorder="1" applyAlignment="1"/>
    <xf numFmtId="0" fontId="3" fillId="0" borderId="46" xfId="1" applyFont="1" applyFill="1" applyBorder="1" applyAlignment="1"/>
    <xf numFmtId="0" fontId="3" fillId="0" borderId="51" xfId="1" quotePrefix="1" applyFont="1" applyFill="1" applyBorder="1" applyAlignment="1">
      <alignment horizontal="center"/>
    </xf>
    <xf numFmtId="0" fontId="5" fillId="0" borderId="48" xfId="1" applyFont="1" applyFill="1" applyBorder="1" applyAlignment="1">
      <alignment horizontal="center"/>
    </xf>
    <xf numFmtId="0" fontId="5" fillId="0" borderId="0" xfId="1" applyFont="1" applyFill="1"/>
    <xf numFmtId="0" fontId="14" fillId="0" borderId="0" xfId="1" applyFont="1"/>
    <xf numFmtId="0" fontId="5" fillId="0" borderId="42" xfId="1" applyFont="1" applyFill="1" applyBorder="1" applyAlignment="1">
      <alignment horizontal="center"/>
    </xf>
    <xf numFmtId="0" fontId="5" fillId="0" borderId="11" xfId="1" applyFont="1" applyFill="1" applyBorder="1"/>
    <xf numFmtId="0" fontId="5" fillId="0" borderId="49" xfId="1" applyFont="1" applyFill="1" applyBorder="1" applyAlignment="1">
      <alignment horizontal="center"/>
    </xf>
    <xf numFmtId="0" fontId="5" fillId="0" borderId="51" xfId="1" applyFont="1" applyFill="1" applyBorder="1" applyAlignment="1">
      <alignment horizontal="center"/>
    </xf>
    <xf numFmtId="0" fontId="5" fillId="0" borderId="50" xfId="1" applyFont="1" applyFill="1" applyBorder="1" applyAlignment="1">
      <alignment horizontal="center"/>
    </xf>
    <xf numFmtId="0" fontId="5" fillId="0" borderId="47" xfId="1" applyFont="1" applyFill="1" applyBorder="1" applyAlignment="1">
      <alignment horizontal="center"/>
    </xf>
    <xf numFmtId="0" fontId="5" fillId="0" borderId="0" xfId="1" applyFont="1" applyAlignment="1">
      <alignment vertical="center"/>
    </xf>
    <xf numFmtId="0" fontId="16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38" xfId="1" applyFont="1" applyFill="1" applyBorder="1" applyAlignment="1">
      <alignment horizontal="center" vertical="center"/>
    </xf>
    <xf numFmtId="0" fontId="8" fillId="0" borderId="38" xfId="1" quotePrefix="1" applyFont="1" applyFill="1" applyBorder="1" applyAlignment="1">
      <alignment horizontal="center" vertical="center"/>
    </xf>
    <xf numFmtId="0" fontId="8" fillId="0" borderId="10" xfId="1" quotePrefix="1" applyFont="1" applyFill="1" applyBorder="1" applyAlignment="1">
      <alignment horizontal="center" vertical="center"/>
    </xf>
    <xf numFmtId="0" fontId="8" fillId="0" borderId="9" xfId="1" quotePrefix="1" applyFont="1" applyFill="1" applyBorder="1" applyAlignment="1">
      <alignment horizontal="center" vertical="center"/>
    </xf>
    <xf numFmtId="0" fontId="8" fillId="0" borderId="1" xfId="1" quotePrefix="1" applyFont="1" applyFill="1" applyBorder="1" applyAlignment="1">
      <alignment horizontal="center" vertical="center"/>
    </xf>
    <xf numFmtId="0" fontId="8" fillId="0" borderId="38" xfId="1" quotePrefix="1" applyFont="1" applyBorder="1" applyAlignment="1">
      <alignment horizontal="center" vertical="center"/>
    </xf>
    <xf numFmtId="0" fontId="8" fillId="0" borderId="10" xfId="1" quotePrefix="1" applyFont="1" applyBorder="1" applyAlignment="1">
      <alignment horizontal="center" vertical="center"/>
    </xf>
    <xf numFmtId="0" fontId="5" fillId="0" borderId="37" xfId="1" applyFont="1" applyBorder="1" applyAlignment="1">
      <alignment vertical="center"/>
    </xf>
    <xf numFmtId="0" fontId="5" fillId="0" borderId="9" xfId="1" applyFont="1" applyBorder="1" applyAlignment="1">
      <alignment vertical="center" wrapText="1"/>
    </xf>
    <xf numFmtId="0" fontId="5" fillId="0" borderId="10" xfId="1" applyFont="1" applyBorder="1" applyAlignment="1">
      <alignment vertical="center"/>
    </xf>
    <xf numFmtId="0" fontId="5" fillId="0" borderId="9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38" xfId="1" applyFont="1" applyFill="1" applyBorder="1" applyAlignment="1">
      <alignment vertical="center"/>
    </xf>
    <xf numFmtId="0" fontId="5" fillId="0" borderId="10" xfId="1" applyFont="1" applyFill="1" applyBorder="1" applyAlignment="1">
      <alignment vertical="center"/>
    </xf>
    <xf numFmtId="0" fontId="5" fillId="0" borderId="38" xfId="1" applyFont="1" applyBorder="1" applyAlignment="1">
      <alignment vertical="center"/>
    </xf>
    <xf numFmtId="0" fontId="5" fillId="0" borderId="42" xfId="1" applyFont="1" applyBorder="1" applyAlignment="1">
      <alignment vertical="center"/>
    </xf>
    <xf numFmtId="0" fontId="6" fillId="0" borderId="42" xfId="1" applyFont="1" applyBorder="1" applyAlignment="1">
      <alignment horizontal="center" vertical="center"/>
    </xf>
    <xf numFmtId="0" fontId="5" fillId="0" borderId="9" xfId="1" applyFont="1" applyFill="1" applyBorder="1" applyAlignment="1">
      <alignment vertical="center" wrapText="1"/>
    </xf>
    <xf numFmtId="0" fontId="5" fillId="0" borderId="10" xfId="1" applyFont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4" borderId="38" xfId="1" applyFont="1" applyFill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5" borderId="9" xfId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/>
    </xf>
    <xf numFmtId="0" fontId="5" fillId="7" borderId="38" xfId="1" applyFont="1" applyFill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5" fillId="0" borderId="42" xfId="1" applyFont="1" applyBorder="1" applyAlignment="1">
      <alignment horizontal="center" vertical="center"/>
    </xf>
    <xf numFmtId="0" fontId="5" fillId="0" borderId="11" xfId="1" applyFont="1" applyFill="1" applyBorder="1" applyAlignment="1">
      <alignment vertical="center" wrapText="1"/>
    </xf>
    <xf numFmtId="0" fontId="5" fillId="2" borderId="11" xfId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5" fillId="4" borderId="43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6" borderId="12" xfId="1" applyFont="1" applyFill="1" applyBorder="1" applyAlignment="1">
      <alignment horizontal="center" vertical="center"/>
    </xf>
    <xf numFmtId="0" fontId="5" fillId="7" borderId="43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2" fillId="0" borderId="0" xfId="1" applyFont="1" applyFill="1" applyAlignment="1">
      <alignment vertical="center"/>
    </xf>
    <xf numFmtId="0" fontId="5" fillId="0" borderId="13" xfId="1" applyFont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5" fillId="0" borderId="43" xfId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/>
    </xf>
    <xf numFmtId="0" fontId="5" fillId="0" borderId="43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3" fillId="0" borderId="45" xfId="1" applyFont="1" applyFill="1" applyBorder="1" applyAlignment="1">
      <alignment vertical="center"/>
    </xf>
    <xf numFmtId="0" fontId="3" fillId="0" borderId="44" xfId="1" applyFont="1" applyFill="1" applyBorder="1" applyAlignment="1">
      <alignment vertical="center"/>
    </xf>
    <xf numFmtId="0" fontId="3" fillId="0" borderId="46" xfId="1" applyFont="1" applyFill="1" applyBorder="1" applyAlignment="1">
      <alignment vertical="center"/>
    </xf>
    <xf numFmtId="0" fontId="3" fillId="0" borderId="50" xfId="1" applyFont="1" applyFill="1" applyBorder="1" applyAlignment="1">
      <alignment horizontal="center" vertical="center"/>
    </xf>
    <xf numFmtId="0" fontId="3" fillId="0" borderId="47" xfId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3" fillId="0" borderId="51" xfId="1" applyFont="1" applyFill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0" fontId="2" fillId="0" borderId="22" xfId="1" applyFont="1" applyBorder="1" applyAlignment="1">
      <alignment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63" xfId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2" fillId="0" borderId="63" xfId="1" applyFont="1" applyBorder="1" applyAlignment="1">
      <alignment horizontal="center" vertical="center"/>
    </xf>
    <xf numFmtId="0" fontId="2" fillId="0" borderId="47" xfId="1" applyFont="1" applyFill="1" applyBorder="1" applyAlignment="1">
      <alignment horizontal="center" vertical="center"/>
    </xf>
    <xf numFmtId="0" fontId="2" fillId="11" borderId="49" xfId="1" applyFont="1" applyFill="1" applyBorder="1" applyAlignment="1">
      <alignment horizontal="center" vertical="center"/>
    </xf>
    <xf numFmtId="0" fontId="3" fillId="0" borderId="51" xfId="1" quotePrefix="1" applyFont="1" applyFill="1" applyBorder="1" applyAlignment="1">
      <alignment vertical="center"/>
    </xf>
    <xf numFmtId="0" fontId="2" fillId="0" borderId="51" xfId="1" applyFont="1" applyFill="1" applyBorder="1" applyAlignment="1">
      <alignment horizontal="center" vertical="center"/>
    </xf>
    <xf numFmtId="0" fontId="2" fillId="0" borderId="50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62" xfId="1" applyFont="1" applyBorder="1" applyAlignment="1">
      <alignment horizontal="center" vertical="center"/>
    </xf>
    <xf numFmtId="0" fontId="5" fillId="0" borderId="22" xfId="1" applyFont="1" applyBorder="1" applyAlignment="1">
      <alignment vertical="center" wrapText="1"/>
    </xf>
    <xf numFmtId="0" fontId="5" fillId="0" borderId="24" xfId="1" applyFont="1" applyBorder="1" applyAlignment="1">
      <alignment horizontal="center" vertical="center"/>
    </xf>
    <xf numFmtId="0" fontId="5" fillId="0" borderId="22" xfId="1" applyFont="1" applyFill="1" applyBorder="1" applyAlignment="1">
      <alignment horizontal="center" vertical="center"/>
    </xf>
    <xf numFmtId="0" fontId="5" fillId="0" borderId="23" xfId="1" applyFont="1" applyFill="1" applyBorder="1" applyAlignment="1">
      <alignment horizontal="center" vertical="center"/>
    </xf>
    <xf numFmtId="0" fontId="5" fillId="0" borderId="63" xfId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/>
    </xf>
    <xf numFmtId="0" fontId="5" fillId="0" borderId="63" xfId="1" applyFont="1" applyBorder="1" applyAlignment="1">
      <alignment horizontal="center" vertical="center"/>
    </xf>
    <xf numFmtId="0" fontId="5" fillId="0" borderId="47" xfId="1" applyFont="1" applyFill="1" applyBorder="1" applyAlignment="1">
      <alignment horizontal="center" vertical="center"/>
    </xf>
    <xf numFmtId="0" fontId="5" fillId="0" borderId="49" xfId="1" applyFont="1" applyFill="1" applyBorder="1" applyAlignment="1">
      <alignment horizontal="center" vertical="center"/>
    </xf>
    <xf numFmtId="0" fontId="5" fillId="0" borderId="51" xfId="1" applyFont="1" applyFill="1" applyBorder="1" applyAlignment="1">
      <alignment horizontal="center" vertical="center"/>
    </xf>
    <xf numFmtId="0" fontId="5" fillId="0" borderId="50" xfId="1" applyFont="1" applyFill="1" applyBorder="1" applyAlignment="1">
      <alignment horizontal="center" vertical="center"/>
    </xf>
    <xf numFmtId="0" fontId="14" fillId="0" borderId="0" xfId="1" applyFont="1" applyAlignment="1">
      <alignment vertical="center"/>
    </xf>
    <xf numFmtId="0" fontId="2" fillId="0" borderId="49" xfId="1" applyFont="1" applyFill="1" applyBorder="1" applyAlignment="1">
      <alignment horizontal="center" vertic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17" fillId="0" borderId="17" xfId="0" quotePrefix="1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64" xfId="0" quotePrefix="1" applyFont="1" applyBorder="1"/>
    <xf numFmtId="0" fontId="5" fillId="0" borderId="4" xfId="0" applyFont="1" applyBorder="1"/>
    <xf numFmtId="0" fontId="5" fillId="0" borderId="65" xfId="0" applyFont="1" applyBorder="1"/>
    <xf numFmtId="0" fontId="5" fillId="0" borderId="66" xfId="0" quotePrefix="1" applyFont="1" applyFill="1" applyBorder="1"/>
    <xf numFmtId="0" fontId="5" fillId="0" borderId="6" xfId="0" applyFont="1" applyFill="1" applyBorder="1"/>
    <xf numFmtId="0" fontId="5" fillId="12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67" xfId="0" applyFont="1" applyFill="1" applyBorder="1" applyAlignment="1">
      <alignment horizontal="center"/>
    </xf>
    <xf numFmtId="0" fontId="5" fillId="0" borderId="17" xfId="0" quotePrefix="1" applyFont="1" applyFill="1" applyBorder="1"/>
    <xf numFmtId="0" fontId="5" fillId="0" borderId="3" xfId="0" applyFont="1" applyFill="1" applyBorder="1"/>
    <xf numFmtId="0" fontId="5" fillId="12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68" xfId="0" quotePrefix="1" applyFont="1" applyFill="1" applyBorder="1"/>
    <xf numFmtId="0" fontId="5" fillId="0" borderId="5" xfId="0" applyFont="1" applyFill="1" applyBorder="1"/>
    <xf numFmtId="0" fontId="5" fillId="1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9" xfId="0" applyFont="1" applyFill="1" applyBorder="1" applyAlignment="1">
      <alignment horizontal="center"/>
    </xf>
    <xf numFmtId="0" fontId="5" fillId="0" borderId="22" xfId="0" quotePrefix="1" applyFont="1" applyBorder="1"/>
    <xf numFmtId="0" fontId="5" fillId="0" borderId="23" xfId="0" applyFont="1" applyBorder="1"/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13" borderId="6" xfId="0" applyFont="1" applyFill="1" applyBorder="1" applyAlignment="1">
      <alignment horizontal="center"/>
    </xf>
    <xf numFmtId="0" fontId="5" fillId="13" borderId="3" xfId="0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0" fontId="5" fillId="0" borderId="17" xfId="0" quotePrefix="1" applyFont="1" applyBorder="1"/>
    <xf numFmtId="0" fontId="11" fillId="0" borderId="3" xfId="0" applyFont="1" applyBorder="1"/>
    <xf numFmtId="0" fontId="5" fillId="0" borderId="18" xfId="0" applyFont="1" applyBorder="1"/>
    <xf numFmtId="0" fontId="5" fillId="8" borderId="3" xfId="0" applyFont="1" applyFill="1" applyBorder="1" applyAlignment="1">
      <alignment horizontal="center"/>
    </xf>
    <xf numFmtId="0" fontId="5" fillId="0" borderId="68" xfId="0" quotePrefix="1" applyFont="1" applyBorder="1"/>
    <xf numFmtId="0" fontId="5" fillId="0" borderId="69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67" xfId="0" applyFont="1" applyBorder="1" applyAlignment="1">
      <alignment horizontal="center"/>
    </xf>
    <xf numFmtId="0" fontId="2" fillId="0" borderId="3" xfId="0" applyFont="1" applyFill="1" applyBorder="1"/>
    <xf numFmtId="0" fontId="5" fillId="14" borderId="3" xfId="0" applyFont="1" applyFill="1" applyBorder="1" applyAlignment="1">
      <alignment horizontal="center"/>
    </xf>
    <xf numFmtId="0" fontId="2" fillId="0" borderId="5" xfId="0" applyFont="1" applyFill="1" applyBorder="1"/>
    <xf numFmtId="0" fontId="5" fillId="14" borderId="5" xfId="0" applyFont="1" applyFill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12" borderId="2" xfId="0" applyFont="1" applyFill="1" applyBorder="1" applyAlignment="1">
      <alignment horizontal="center"/>
    </xf>
    <xf numFmtId="0" fontId="5" fillId="0" borderId="74" xfId="0" applyFont="1" applyBorder="1" applyAlignment="1">
      <alignment horizontal="center"/>
    </xf>
    <xf numFmtId="0" fontId="2" fillId="0" borderId="4" xfId="0" applyFont="1" applyFill="1" applyBorder="1"/>
    <xf numFmtId="0" fontId="5" fillId="14" borderId="4" xfId="0" applyFont="1" applyFill="1" applyBorder="1" applyAlignment="1">
      <alignment horizontal="center"/>
    </xf>
    <xf numFmtId="0" fontId="2" fillId="0" borderId="31" xfId="0" applyFont="1" applyFill="1" applyBorder="1"/>
    <xf numFmtId="0" fontId="5" fillId="14" borderId="31" xfId="0" applyFont="1" applyFill="1" applyBorder="1" applyAlignment="1">
      <alignment horizontal="center"/>
    </xf>
    <xf numFmtId="0" fontId="5" fillId="0" borderId="31" xfId="0" applyFont="1" applyBorder="1"/>
    <xf numFmtId="0" fontId="5" fillId="0" borderId="32" xfId="0" applyFont="1" applyBorder="1"/>
    <xf numFmtId="0" fontId="5" fillId="0" borderId="14" xfId="0" applyFont="1" applyBorder="1"/>
    <xf numFmtId="0" fontId="11" fillId="0" borderId="15" xfId="0" applyFont="1" applyBorder="1"/>
    <xf numFmtId="0" fontId="5" fillId="0" borderId="15" xfId="0" applyFont="1" applyBorder="1"/>
    <xf numFmtId="0" fontId="5" fillId="0" borderId="16" xfId="0" applyFont="1" applyBorder="1"/>
    <xf numFmtId="0" fontId="6" fillId="8" borderId="3" xfId="0" applyFont="1" applyFill="1" applyBorder="1" applyAlignment="1">
      <alignment horizontal="center"/>
    </xf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18" fillId="0" borderId="0" xfId="1" applyNumberFormat="1" applyFont="1" applyAlignment="1">
      <alignment vertical="center"/>
    </xf>
    <xf numFmtId="0" fontId="18" fillId="0" borderId="0" xfId="1" applyNumberFormat="1" applyFont="1" applyAlignment="1">
      <alignment vertical="center" wrapText="1"/>
    </xf>
    <xf numFmtId="0" fontId="18" fillId="0" borderId="0" xfId="1" applyNumberFormat="1" applyFont="1" applyAlignment="1">
      <alignment horizontal="center" vertical="center"/>
    </xf>
    <xf numFmtId="0" fontId="18" fillId="0" borderId="0" xfId="2" applyNumberFormat="1" applyFont="1" applyAlignment="1">
      <alignment vertical="center"/>
    </xf>
    <xf numFmtId="0" fontId="4" fillId="0" borderId="0" xfId="1" applyNumberFormat="1" applyFont="1" applyAlignment="1">
      <alignment horizontal="right" vertical="center"/>
    </xf>
    <xf numFmtId="0" fontId="18" fillId="15" borderId="1" xfId="1" applyNumberFormat="1" applyFont="1" applyFill="1" applyBorder="1" applyAlignment="1">
      <alignment horizontal="center" vertical="center"/>
    </xf>
    <xf numFmtId="0" fontId="18" fillId="15" borderId="1" xfId="1" applyNumberFormat="1" applyFont="1" applyFill="1" applyBorder="1" applyAlignment="1">
      <alignment horizontal="center" vertical="center" wrapText="1"/>
    </xf>
    <xf numFmtId="0" fontId="18" fillId="15" borderId="1" xfId="2" applyNumberFormat="1" applyFont="1" applyFill="1" applyBorder="1" applyAlignment="1">
      <alignment horizontal="center" vertical="center"/>
    </xf>
    <xf numFmtId="0" fontId="18" fillId="15" borderId="1" xfId="2" applyNumberFormat="1" applyFont="1" applyFill="1" applyBorder="1" applyAlignment="1">
      <alignment horizontal="center" vertical="center" wrapText="1"/>
    </xf>
    <xf numFmtId="0" fontId="9" fillId="16" borderId="1" xfId="3" applyNumberFormat="1" applyFont="1" applyFill="1" applyBorder="1" applyAlignment="1">
      <alignment horizontal="center" vertical="center" wrapText="1"/>
    </xf>
    <xf numFmtId="0" fontId="18" fillId="16" borderId="1" xfId="1" applyNumberFormat="1" applyFont="1" applyFill="1" applyBorder="1" applyAlignment="1">
      <alignment horizontal="center" wrapText="1"/>
    </xf>
    <xf numFmtId="0" fontId="21" fillId="16" borderId="1" xfId="1" applyNumberFormat="1" applyFont="1" applyFill="1" applyBorder="1" applyAlignment="1">
      <alignment horizontal="center" vertical="center" wrapText="1"/>
    </xf>
    <xf numFmtId="0" fontId="18" fillId="16" borderId="1" xfId="1" applyNumberFormat="1" applyFont="1" applyFill="1" applyBorder="1" applyAlignment="1">
      <alignment vertical="center" wrapText="1"/>
    </xf>
    <xf numFmtId="0" fontId="9" fillId="17" borderId="1" xfId="3" applyNumberFormat="1" applyFont="1" applyFill="1" applyBorder="1" applyAlignment="1">
      <alignment horizontal="center" vertical="center" wrapText="1"/>
    </xf>
    <xf numFmtId="0" fontId="9" fillId="17" borderId="1" xfId="1" applyNumberFormat="1" applyFont="1" applyFill="1" applyBorder="1" applyAlignment="1">
      <alignment horizontal="center" vertical="center" wrapText="1"/>
    </xf>
    <xf numFmtId="0" fontId="18" fillId="17" borderId="1" xfId="1" applyNumberFormat="1" applyFont="1" applyFill="1" applyBorder="1" applyAlignment="1">
      <alignment horizontal="center" wrapText="1"/>
    </xf>
    <xf numFmtId="0" fontId="18" fillId="17" borderId="1" xfId="1" applyNumberFormat="1" applyFont="1" applyFill="1" applyBorder="1" applyAlignment="1">
      <alignment vertical="center" wrapText="1"/>
    </xf>
    <xf numFmtId="0" fontId="18" fillId="17" borderId="0" xfId="1" applyNumberFormat="1" applyFont="1" applyFill="1" applyAlignment="1">
      <alignment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left" vertical="center" wrapText="1"/>
    </xf>
    <xf numFmtId="0" fontId="9" fillId="0" borderId="75" xfId="1" applyFont="1" applyBorder="1" applyAlignment="1" applyProtection="1">
      <protection locked="0"/>
    </xf>
    <xf numFmtId="0" fontId="9" fillId="0" borderId="1" xfId="1" applyNumberFormat="1" applyFont="1" applyFill="1" applyBorder="1" applyAlignment="1">
      <alignment vertical="center" wrapText="1"/>
    </xf>
    <xf numFmtId="0" fontId="18" fillId="0" borderId="1" xfId="1" applyNumberFormat="1" applyFont="1" applyBorder="1" applyAlignment="1">
      <alignment horizontal="center" wrapText="1"/>
    </xf>
    <xf numFmtId="0" fontId="21" fillId="0" borderId="1" xfId="1" applyNumberFormat="1" applyFont="1" applyFill="1" applyBorder="1" applyAlignment="1">
      <alignment horizontal="center" vertical="center" wrapText="1"/>
    </xf>
    <xf numFmtId="0" fontId="22" fillId="0" borderId="1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76" xfId="3" applyNumberFormat="1" applyFont="1" applyFill="1" applyBorder="1" applyAlignment="1">
      <alignment horizontal="center" vertical="center" wrapText="1"/>
    </xf>
    <xf numFmtId="0" fontId="9" fillId="0" borderId="76" xfId="1" applyNumberFormat="1" applyFont="1" applyFill="1" applyBorder="1" applyAlignment="1">
      <alignment horizontal="left" vertical="center" wrapText="1"/>
    </xf>
    <xf numFmtId="0" fontId="9" fillId="0" borderId="76" xfId="1" applyNumberFormat="1" applyFont="1" applyFill="1" applyBorder="1" applyAlignment="1">
      <alignment vertical="center" wrapText="1"/>
    </xf>
    <xf numFmtId="0" fontId="18" fillId="0" borderId="76" xfId="1" applyNumberFormat="1" applyFont="1" applyBorder="1" applyAlignment="1">
      <alignment horizontal="center" wrapText="1"/>
    </xf>
    <xf numFmtId="0" fontId="9" fillId="0" borderId="76" xfId="1" applyNumberFormat="1" applyFont="1" applyFill="1" applyBorder="1" applyAlignment="1">
      <alignment horizontal="center" vertical="center" wrapText="1"/>
    </xf>
    <xf numFmtId="0" fontId="18" fillId="0" borderId="76" xfId="1" applyFont="1" applyBorder="1" applyAlignment="1">
      <alignment vertical="center" wrapText="1"/>
    </xf>
    <xf numFmtId="0" fontId="9" fillId="0" borderId="0" xfId="3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>
      <alignment vertical="center" wrapText="1"/>
    </xf>
    <xf numFmtId="0" fontId="18" fillId="0" borderId="0" xfId="1" applyNumberFormat="1" applyFont="1" applyBorder="1" applyAlignment="1">
      <alignment horizont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/>
    <xf numFmtId="0" fontId="18" fillId="0" borderId="0" xfId="1" applyNumberFormat="1" applyFont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33" xfId="1" applyFont="1" applyBorder="1" applyAlignment="1">
      <alignment horizontal="center" vertical="center"/>
    </xf>
    <xf numFmtId="0" fontId="6" fillId="0" borderId="37" xfId="1" applyFont="1" applyBorder="1" applyAlignment="1">
      <alignment horizontal="center" vertical="center"/>
    </xf>
    <xf numFmtId="0" fontId="6" fillId="0" borderId="7" xfId="1" applyFont="1" applyFill="1" applyBorder="1" applyAlignment="1">
      <alignment horizontal="center"/>
    </xf>
    <xf numFmtId="0" fontId="6" fillId="0" borderId="8" xfId="1" applyFont="1" applyFill="1" applyBorder="1" applyAlignment="1">
      <alignment horizontal="center"/>
    </xf>
    <xf numFmtId="0" fontId="6" fillId="0" borderId="34" xfId="1" applyFont="1" applyFill="1" applyBorder="1" applyAlignment="1">
      <alignment horizontal="center"/>
    </xf>
    <xf numFmtId="0" fontId="6" fillId="0" borderId="35" xfId="1" applyFont="1" applyFill="1" applyBorder="1" applyAlignment="1">
      <alignment horizontal="center"/>
    </xf>
    <xf numFmtId="0" fontId="6" fillId="0" borderId="36" xfId="1" applyFont="1" applyFill="1" applyBorder="1" applyAlignment="1">
      <alignment horizontal="center"/>
    </xf>
    <xf numFmtId="0" fontId="12" fillId="8" borderId="39" xfId="1" applyFont="1" applyFill="1" applyBorder="1" applyAlignment="1">
      <alignment horizontal="center"/>
    </xf>
    <xf numFmtId="0" fontId="12" fillId="8" borderId="40" xfId="1" applyFont="1" applyFill="1" applyBorder="1" applyAlignment="1">
      <alignment horizontal="center"/>
    </xf>
    <xf numFmtId="0" fontId="12" fillId="8" borderId="41" xfId="1" applyFont="1" applyFill="1" applyBorder="1" applyAlignment="1">
      <alignment horizontal="center"/>
    </xf>
    <xf numFmtId="0" fontId="3" fillId="0" borderId="44" xfId="1" applyFont="1" applyFill="1" applyBorder="1" applyAlignment="1">
      <alignment horizontal="right"/>
    </xf>
    <xf numFmtId="0" fontId="3" fillId="0" borderId="45" xfId="1" applyFont="1" applyFill="1" applyBorder="1" applyAlignment="1">
      <alignment horizontal="right"/>
    </xf>
    <xf numFmtId="0" fontId="3" fillId="0" borderId="44" xfId="1" applyFont="1" applyFill="1" applyBorder="1" applyAlignment="1">
      <alignment horizontal="center"/>
    </xf>
    <xf numFmtId="0" fontId="3" fillId="0" borderId="45" xfId="1" applyFont="1" applyFill="1" applyBorder="1" applyAlignment="1">
      <alignment horizontal="center"/>
    </xf>
    <xf numFmtId="0" fontId="3" fillId="0" borderId="46" xfId="1" applyFont="1" applyFill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5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3" fillId="0" borderId="44" xfId="1" applyFont="1" applyFill="1" applyBorder="1" applyAlignment="1">
      <alignment horizontal="left"/>
    </xf>
    <xf numFmtId="0" fontId="3" fillId="0" borderId="45" xfId="1" applyFont="1" applyFill="1" applyBorder="1" applyAlignment="1">
      <alignment horizontal="left"/>
    </xf>
    <xf numFmtId="0" fontId="3" fillId="0" borderId="48" xfId="1" applyFont="1" applyFill="1" applyBorder="1" applyAlignment="1">
      <alignment horizontal="left"/>
    </xf>
    <xf numFmtId="0" fontId="5" fillId="0" borderId="44" xfId="1" applyFont="1" applyBorder="1" applyAlignment="1">
      <alignment horizontal="center"/>
    </xf>
    <xf numFmtId="0" fontId="5" fillId="0" borderId="45" xfId="1" applyFont="1" applyBorder="1" applyAlignment="1">
      <alignment horizontal="center"/>
    </xf>
    <xf numFmtId="0" fontId="5" fillId="0" borderId="48" xfId="1" applyFont="1" applyBorder="1" applyAlignment="1">
      <alignment horizontal="center"/>
    </xf>
    <xf numFmtId="0" fontId="6" fillId="0" borderId="44" xfId="1" applyFont="1" applyFill="1" applyBorder="1" applyAlignment="1">
      <alignment horizontal="right"/>
    </xf>
    <xf numFmtId="0" fontId="6" fillId="0" borderId="45" xfId="1" applyFont="1" applyFill="1" applyBorder="1" applyAlignment="1">
      <alignment horizontal="right"/>
    </xf>
    <xf numFmtId="0" fontId="5" fillId="0" borderId="44" xfId="1" applyFont="1" applyFill="1" applyBorder="1" applyAlignment="1">
      <alignment horizontal="center"/>
    </xf>
    <xf numFmtId="0" fontId="5" fillId="0" borderId="45" xfId="1" applyFont="1" applyFill="1" applyBorder="1" applyAlignment="1">
      <alignment horizontal="center"/>
    </xf>
    <xf numFmtId="0" fontId="5" fillId="0" borderId="46" xfId="1" applyFont="1" applyFill="1" applyBorder="1" applyAlignment="1">
      <alignment horizontal="center"/>
    </xf>
    <xf numFmtId="0" fontId="5" fillId="0" borderId="48" xfId="1" applyFont="1" applyFill="1" applyBorder="1" applyAlignment="1">
      <alignment horizontal="center"/>
    </xf>
    <xf numFmtId="0" fontId="5" fillId="0" borderId="34" xfId="1" applyFont="1" applyBorder="1" applyAlignment="1">
      <alignment horizontal="center"/>
    </xf>
    <xf numFmtId="0" fontId="5" fillId="0" borderId="35" xfId="1" applyFont="1" applyBorder="1" applyAlignment="1">
      <alignment horizontal="center"/>
    </xf>
    <xf numFmtId="0" fontId="5" fillId="0" borderId="36" xfId="1" applyFont="1" applyBorder="1" applyAlignment="1">
      <alignment horizontal="center"/>
    </xf>
    <xf numFmtId="0" fontId="3" fillId="0" borderId="50" xfId="1" applyFont="1" applyFill="1" applyBorder="1" applyAlignment="1">
      <alignment horizontal="center"/>
    </xf>
    <xf numFmtId="0" fontId="5" fillId="0" borderId="52" xfId="1" applyFont="1" applyBorder="1" applyAlignment="1">
      <alignment horizontal="center"/>
    </xf>
    <xf numFmtId="0" fontId="5" fillId="0" borderId="53" xfId="1" applyFont="1" applyBorder="1" applyAlignment="1">
      <alignment horizontal="center"/>
    </xf>
    <xf numFmtId="0" fontId="5" fillId="0" borderId="54" xfId="1" applyFont="1" applyBorder="1" applyAlignment="1">
      <alignment horizontal="center"/>
    </xf>
    <xf numFmtId="0" fontId="2" fillId="0" borderId="44" xfId="1" applyFont="1" applyFill="1" applyBorder="1" applyAlignment="1">
      <alignment horizontal="center"/>
    </xf>
    <xf numFmtId="0" fontId="2" fillId="0" borderId="45" xfId="1" applyFont="1" applyFill="1" applyBorder="1" applyAlignment="1">
      <alignment horizontal="center"/>
    </xf>
    <xf numFmtId="0" fontId="2" fillId="0" borderId="46" xfId="1" applyFont="1" applyFill="1" applyBorder="1" applyAlignment="1">
      <alignment horizontal="center"/>
    </xf>
    <xf numFmtId="0" fontId="6" fillId="0" borderId="55" xfId="1" applyFont="1" applyFill="1" applyBorder="1" applyAlignment="1">
      <alignment horizontal="center" vertical="center"/>
    </xf>
    <xf numFmtId="0" fontId="6" fillId="0" borderId="56" xfId="1" applyFont="1" applyFill="1" applyBorder="1" applyAlignment="1">
      <alignment horizontal="center" vertical="center"/>
    </xf>
    <xf numFmtId="0" fontId="6" fillId="0" borderId="57" xfId="1" applyFont="1" applyFill="1" applyBorder="1" applyAlignment="1">
      <alignment horizontal="center" vertical="center"/>
    </xf>
    <xf numFmtId="0" fontId="6" fillId="0" borderId="59" xfId="1" applyFont="1" applyFill="1" applyBorder="1" applyAlignment="1">
      <alignment horizontal="center" vertical="center"/>
    </xf>
    <xf numFmtId="0" fontId="6" fillId="0" borderId="60" xfId="1" applyFont="1" applyFill="1" applyBorder="1" applyAlignment="1">
      <alignment horizontal="center" vertical="center"/>
    </xf>
    <xf numFmtId="0" fontId="6" fillId="0" borderId="61" xfId="1" applyFont="1" applyFill="1" applyBorder="1" applyAlignment="1">
      <alignment horizontal="center" vertical="center"/>
    </xf>
    <xf numFmtId="0" fontId="6" fillId="0" borderId="58" xfId="1" applyFont="1" applyFill="1" applyBorder="1" applyAlignment="1">
      <alignment horizontal="center" vertical="center" wrapText="1"/>
    </xf>
    <xf numFmtId="0" fontId="15" fillId="0" borderId="58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34" xfId="1" applyFont="1" applyFill="1" applyBorder="1" applyAlignment="1">
      <alignment horizontal="center" vertical="center"/>
    </xf>
    <xf numFmtId="0" fontId="6" fillId="0" borderId="35" xfId="1" applyFont="1" applyFill="1" applyBorder="1" applyAlignment="1">
      <alignment horizontal="center" vertical="center"/>
    </xf>
    <xf numFmtId="0" fontId="6" fillId="0" borderId="36" xfId="1" applyFont="1" applyFill="1" applyBorder="1" applyAlignment="1">
      <alignment horizontal="center" vertical="center"/>
    </xf>
    <xf numFmtId="0" fontId="6" fillId="0" borderId="44" xfId="1" applyFont="1" applyFill="1" applyBorder="1" applyAlignment="1">
      <alignment horizontal="right" vertical="center"/>
    </xf>
    <xf numFmtId="0" fontId="6" fillId="0" borderId="46" xfId="1" applyFont="1" applyFill="1" applyBorder="1" applyAlignment="1">
      <alignment horizontal="right" vertical="center"/>
    </xf>
    <xf numFmtId="0" fontId="12" fillId="8" borderId="39" xfId="1" applyFont="1" applyFill="1" applyBorder="1" applyAlignment="1">
      <alignment horizontal="center" vertical="center"/>
    </xf>
    <xf numFmtId="0" fontId="12" fillId="8" borderId="40" xfId="1" applyFont="1" applyFill="1" applyBorder="1" applyAlignment="1">
      <alignment horizontal="center" vertical="center"/>
    </xf>
    <xf numFmtId="0" fontId="12" fillId="8" borderId="41" xfId="1" applyFont="1" applyFill="1" applyBorder="1" applyAlignment="1">
      <alignment horizontal="center" vertical="center"/>
    </xf>
    <xf numFmtId="0" fontId="3" fillId="0" borderId="44" xfId="1" applyFont="1" applyFill="1" applyBorder="1" applyAlignment="1">
      <alignment horizontal="right" vertical="center"/>
    </xf>
    <xf numFmtId="0" fontId="3" fillId="0" borderId="45" xfId="1" applyFont="1" applyFill="1" applyBorder="1" applyAlignment="1">
      <alignment horizontal="right" vertical="center"/>
    </xf>
    <xf numFmtId="0" fontId="3" fillId="0" borderId="46" xfId="1" applyFont="1" applyFill="1" applyBorder="1" applyAlignment="1">
      <alignment horizontal="right" vertical="center"/>
    </xf>
    <xf numFmtId="0" fontId="3" fillId="0" borderId="50" xfId="1" applyFont="1" applyFill="1" applyBorder="1" applyAlignment="1">
      <alignment horizontal="center" vertical="center"/>
    </xf>
    <xf numFmtId="0" fontId="3" fillId="0" borderId="45" xfId="1" applyFont="1" applyFill="1" applyBorder="1" applyAlignment="1">
      <alignment horizontal="center" vertical="center"/>
    </xf>
    <xf numFmtId="0" fontId="5" fillId="0" borderId="11" xfId="0" quotePrefix="1" applyFont="1" applyFill="1" applyBorder="1" applyAlignment="1">
      <alignment horizontal="center" vertical="top"/>
    </xf>
    <xf numFmtId="0" fontId="5" fillId="0" borderId="22" xfId="0" quotePrefix="1" applyFont="1" applyFill="1" applyBorder="1" applyAlignment="1">
      <alignment horizontal="center" vertical="top"/>
    </xf>
    <xf numFmtId="0" fontId="5" fillId="0" borderId="25" xfId="0" quotePrefix="1" applyFont="1" applyFill="1" applyBorder="1" applyAlignment="1">
      <alignment horizontal="center" vertical="top"/>
    </xf>
    <xf numFmtId="0" fontId="5" fillId="13" borderId="12" xfId="0" applyFont="1" applyFill="1" applyBorder="1" applyAlignment="1">
      <alignment horizontal="left" vertical="top"/>
    </xf>
    <xf numFmtId="0" fontId="5" fillId="13" borderId="23" xfId="0" applyFont="1" applyFill="1" applyBorder="1" applyAlignment="1">
      <alignment horizontal="left" vertical="top"/>
    </xf>
    <xf numFmtId="0" fontId="5" fillId="13" borderId="26" xfId="0" applyFont="1" applyFill="1" applyBorder="1" applyAlignment="1">
      <alignment horizontal="left" vertical="top"/>
    </xf>
    <xf numFmtId="0" fontId="5" fillId="0" borderId="1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6" fillId="8" borderId="70" xfId="0" quotePrefix="1" applyFont="1" applyFill="1" applyBorder="1" applyAlignment="1">
      <alignment horizontal="right"/>
    </xf>
    <xf numFmtId="0" fontId="6" fillId="8" borderId="71" xfId="0" quotePrefix="1" applyFont="1" applyFill="1" applyBorder="1" applyAlignment="1">
      <alignment horizontal="right"/>
    </xf>
    <xf numFmtId="0" fontId="6" fillId="8" borderId="72" xfId="0" quotePrefix="1" applyFont="1" applyFill="1" applyBorder="1" applyAlignment="1">
      <alignment horizontal="right"/>
    </xf>
    <xf numFmtId="0" fontId="5" fillId="0" borderId="6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68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73" xfId="0" applyFont="1" applyBorder="1" applyAlignment="1">
      <alignment horizontal="center" vertical="top"/>
    </xf>
    <xf numFmtId="0" fontId="5" fillId="0" borderId="64" xfId="0" applyFont="1" applyBorder="1" applyAlignment="1">
      <alignment horizontal="center" vertical="top"/>
    </xf>
    <xf numFmtId="0" fontId="5" fillId="0" borderId="4" xfId="0" applyFont="1" applyBorder="1" applyAlignment="1">
      <alignment horizontal="left" vertical="top"/>
    </xf>
    <xf numFmtId="0" fontId="6" fillId="8" borderId="70" xfId="0" applyFont="1" applyFill="1" applyBorder="1" applyAlignment="1">
      <alignment horizontal="right"/>
    </xf>
    <xf numFmtId="0" fontId="6" fillId="8" borderId="71" xfId="0" applyFont="1" applyFill="1" applyBorder="1" applyAlignment="1">
      <alignment horizontal="right"/>
    </xf>
    <xf numFmtId="0" fontId="6" fillId="8" borderId="72" xfId="0" applyFont="1" applyFill="1" applyBorder="1" applyAlignment="1">
      <alignment horizontal="right"/>
    </xf>
    <xf numFmtId="0" fontId="5" fillId="0" borderId="30" xfId="0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4" fillId="0" borderId="0" xfId="1" applyNumberFormat="1" applyFont="1" applyAlignment="1">
      <alignment horizontal="center" vertical="center"/>
    </xf>
    <xf numFmtId="0" fontId="7" fillId="0" borderId="0" xfId="1" applyNumberFormat="1" applyFont="1" applyAlignment="1">
      <alignment horizontal="center" vertical="center"/>
    </xf>
    <xf numFmtId="0" fontId="9" fillId="16" borderId="38" xfId="1" applyNumberFormat="1" applyFont="1" applyFill="1" applyBorder="1" applyAlignment="1">
      <alignment horizontal="left" vertical="center" wrapText="1"/>
    </xf>
    <xf numFmtId="0" fontId="9" fillId="16" borderId="40" xfId="1" applyNumberFormat="1" applyFont="1" applyFill="1" applyBorder="1" applyAlignment="1">
      <alignment horizontal="left" vertical="center" wrapText="1"/>
    </xf>
    <xf numFmtId="0" fontId="9" fillId="16" borderId="75" xfId="1" applyNumberFormat="1" applyFont="1" applyFill="1" applyBorder="1" applyAlignment="1">
      <alignment horizontal="left" vertical="center" wrapText="1"/>
    </xf>
  </cellXfs>
  <cellStyles count="4">
    <cellStyle name="Comma [0] 2" xfId="2"/>
    <cellStyle name="Normal" xfId="0" builtinId="0"/>
    <cellStyle name="Normal 2" xfId="1"/>
    <cellStyle name="Normal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2"/>
  <sheetViews>
    <sheetView tabSelected="1" view="pageBreakPreview" zoomScaleNormal="70" zoomScaleSheetLayoutView="100" workbookViewId="0">
      <selection activeCell="O128" sqref="O128"/>
    </sheetView>
  </sheetViews>
  <sheetFormatPr defaultColWidth="8.85546875" defaultRowHeight="16.5" x14ac:dyDescent="0.3"/>
  <cols>
    <col min="1" max="1" width="11.7109375" style="9" customWidth="1"/>
    <col min="2" max="2" width="38" style="9" customWidth="1"/>
    <col min="3" max="3" width="9.140625" style="9" customWidth="1"/>
    <col min="4" max="4" width="8.85546875" style="9"/>
    <col min="5" max="5" width="9.7109375" style="9" customWidth="1"/>
    <col min="6" max="7" width="8.85546875" style="9"/>
    <col min="8" max="8" width="14.7109375" style="9" customWidth="1"/>
    <col min="9" max="9" width="13.7109375" style="9" customWidth="1"/>
    <col min="10" max="10" width="10.28515625" style="9" customWidth="1"/>
    <col min="11" max="11" width="10.5703125" style="9" customWidth="1"/>
    <col min="12" max="12" width="9.85546875" style="9" customWidth="1"/>
    <col min="13" max="13" width="15.28515625" style="9" customWidth="1"/>
    <col min="14" max="16384" width="8.85546875" style="9"/>
  </cols>
  <sheetData>
    <row r="1" spans="1:13" x14ac:dyDescent="0.3">
      <c r="M1" s="10" t="s">
        <v>22</v>
      </c>
    </row>
    <row r="2" spans="1:13" x14ac:dyDescent="0.3">
      <c r="A2" s="288" t="s">
        <v>23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</row>
    <row r="3" spans="1:13" x14ac:dyDescent="0.3">
      <c r="A3" s="288" t="s">
        <v>24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</row>
    <row r="4" spans="1:13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3">
      <c r="A5" s="15" t="s">
        <v>25</v>
      </c>
    </row>
    <row r="6" spans="1:13" ht="8.4499999999999993" customHeight="1" thickBot="1" x14ac:dyDescent="0.35">
      <c r="A6" s="15"/>
    </row>
    <row r="7" spans="1:13" x14ac:dyDescent="0.3">
      <c r="A7" s="289" t="s">
        <v>26</v>
      </c>
      <c r="B7" s="291" t="s">
        <v>27</v>
      </c>
      <c r="C7" s="292"/>
      <c r="D7" s="293" t="s">
        <v>28</v>
      </c>
      <c r="E7" s="294"/>
      <c r="F7" s="294"/>
      <c r="G7" s="294"/>
      <c r="H7" s="295"/>
      <c r="I7" s="293" t="s">
        <v>29</v>
      </c>
      <c r="J7" s="294"/>
      <c r="K7" s="294"/>
      <c r="L7" s="294"/>
      <c r="M7" s="295"/>
    </row>
    <row r="8" spans="1:13" ht="49.5" x14ac:dyDescent="0.3">
      <c r="A8" s="290"/>
      <c r="B8" s="16" t="s">
        <v>30</v>
      </c>
      <c r="C8" s="17" t="s">
        <v>31</v>
      </c>
      <c r="D8" s="18" t="s">
        <v>32</v>
      </c>
      <c r="E8" s="19" t="s">
        <v>33</v>
      </c>
      <c r="F8" s="20" t="s">
        <v>34</v>
      </c>
      <c r="G8" s="21" t="s">
        <v>35</v>
      </c>
      <c r="H8" s="17" t="s">
        <v>36</v>
      </c>
      <c r="I8" s="22" t="s">
        <v>37</v>
      </c>
      <c r="J8" s="23" t="s">
        <v>33</v>
      </c>
      <c r="K8" s="24" t="s">
        <v>34</v>
      </c>
      <c r="L8" s="21" t="s">
        <v>35</v>
      </c>
      <c r="M8" s="17" t="s">
        <v>36</v>
      </c>
    </row>
    <row r="9" spans="1:13" s="37" customFormat="1" ht="12.75" x14ac:dyDescent="0.25">
      <c r="A9" s="25">
        <v>1</v>
      </c>
      <c r="B9" s="26">
        <v>2</v>
      </c>
      <c r="C9" s="27">
        <v>3</v>
      </c>
      <c r="D9" s="28">
        <v>4</v>
      </c>
      <c r="E9" s="29">
        <v>5</v>
      </c>
      <c r="F9" s="30">
        <v>6</v>
      </c>
      <c r="G9" s="31" t="s">
        <v>38</v>
      </c>
      <c r="H9" s="32" t="s">
        <v>39</v>
      </c>
      <c r="I9" s="33" t="s">
        <v>40</v>
      </c>
      <c r="J9" s="34" t="s">
        <v>41</v>
      </c>
      <c r="K9" s="31" t="s">
        <v>42</v>
      </c>
      <c r="L9" s="35" t="s">
        <v>43</v>
      </c>
      <c r="M9" s="36" t="s">
        <v>44</v>
      </c>
    </row>
    <row r="10" spans="1:13" x14ac:dyDescent="0.3">
      <c r="A10" s="38"/>
      <c r="B10" s="12"/>
      <c r="C10" s="13"/>
      <c r="D10" s="39"/>
      <c r="E10" s="40"/>
      <c r="F10" s="41"/>
      <c r="G10" s="41"/>
      <c r="H10" s="42"/>
      <c r="I10" s="39"/>
      <c r="J10" s="40"/>
      <c r="K10" s="41"/>
      <c r="L10" s="43"/>
      <c r="M10" s="13"/>
    </row>
    <row r="11" spans="1:13" ht="20.25" x14ac:dyDescent="0.3">
      <c r="A11" s="296" t="s">
        <v>45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8"/>
    </row>
    <row r="12" spans="1:13" x14ac:dyDescent="0.3">
      <c r="A12" s="44"/>
      <c r="B12" s="12"/>
      <c r="C12" s="13"/>
      <c r="D12" s="39"/>
      <c r="E12" s="40"/>
      <c r="F12" s="41"/>
      <c r="G12" s="41"/>
      <c r="H12" s="42"/>
      <c r="I12" s="39"/>
      <c r="J12" s="40"/>
      <c r="K12" s="41"/>
      <c r="L12" s="41"/>
      <c r="M12" s="13"/>
    </row>
    <row r="13" spans="1:13" hidden="1" x14ac:dyDescent="0.3">
      <c r="A13" s="45"/>
      <c r="B13" s="46"/>
      <c r="C13" s="47">
        <f t="shared" ref="C13:C76" si="0">D13+I13</f>
        <v>0</v>
      </c>
      <c r="D13" s="48"/>
      <c r="E13" s="49"/>
      <c r="F13" s="50"/>
      <c r="G13" s="51">
        <f>IF(AND(F13&gt;0, F13&lt;60),1,IF(AND(F13&gt;59, F13&lt;100),1.3,IF(AND(F13&gt;99, F13&lt;140),1.7,IF(AND(F13&gt;139, F13&lt;180),2,IF(AND(F13&gt;179, F13&lt;201),2.3,0)))))</f>
        <v>0</v>
      </c>
      <c r="H13" s="47">
        <f>D13*E13*G13</f>
        <v>0</v>
      </c>
      <c r="I13" s="52"/>
      <c r="J13" s="53"/>
      <c r="K13" s="54"/>
      <c r="L13" s="51">
        <f>IF(AND(K13&gt;0, K13&lt;10),0.2,IF(AND(K13&gt;9, K13&lt;20),0.6,IF(AND(K13&gt;19, K13&lt;38),1,IF(AND(K13&gt;37, K13&lt;63),2,IF(AND(K13&gt;62, K13&lt;76),3,0)))))</f>
        <v>0</v>
      </c>
      <c r="M13" s="47">
        <f>I13*J13*L13</f>
        <v>0</v>
      </c>
    </row>
    <row r="14" spans="1:13" hidden="1" x14ac:dyDescent="0.3">
      <c r="A14" s="55"/>
      <c r="B14" s="46"/>
      <c r="C14" s="47">
        <f t="shared" si="0"/>
        <v>0</v>
      </c>
      <c r="D14" s="48"/>
      <c r="E14" s="49"/>
      <c r="F14" s="50"/>
      <c r="G14" s="51">
        <f t="shared" ref="G14:G77" si="1">IF(AND(F14&gt;0, F14&lt;60),1,IF(AND(F14&gt;59, F14&lt;100),1.3,IF(AND(F14&gt;99, F14&lt;140),1.7,IF(AND(F14&gt;139, F14&lt;180),2,IF(AND(F14&gt;179, F14&lt;201),2.3,0)))))</f>
        <v>0</v>
      </c>
      <c r="H14" s="47">
        <f t="shared" ref="H14:H77" si="2">D14*E14*G14</f>
        <v>0</v>
      </c>
      <c r="I14" s="52"/>
      <c r="J14" s="53"/>
      <c r="K14" s="54"/>
      <c r="L14" s="51">
        <f t="shared" ref="L14:L77" si="3">IF(AND(K14&gt;0, K14&lt;10),0.2,IF(AND(K14&gt;9, K14&lt;20),0.6,IF(AND(K14&gt;19, K14&lt;38),1,IF(AND(K14&gt;37, K14&lt;63),2,IF(AND(K14&gt;62, K14&lt;76),3,0)))))</f>
        <v>0</v>
      </c>
      <c r="M14" s="47">
        <f t="shared" ref="M14:M77" si="4">I14*J14*L14</f>
        <v>0</v>
      </c>
    </row>
    <row r="15" spans="1:13" hidden="1" x14ac:dyDescent="0.3">
      <c r="A15" s="55"/>
      <c r="B15" s="46"/>
      <c r="C15" s="47">
        <f t="shared" si="0"/>
        <v>0</v>
      </c>
      <c r="D15" s="48"/>
      <c r="E15" s="49"/>
      <c r="F15" s="50"/>
      <c r="G15" s="51">
        <f t="shared" si="1"/>
        <v>0</v>
      </c>
      <c r="H15" s="47">
        <f t="shared" si="2"/>
        <v>0</v>
      </c>
      <c r="I15" s="52"/>
      <c r="J15" s="53"/>
      <c r="K15" s="54"/>
      <c r="L15" s="51">
        <f t="shared" si="3"/>
        <v>0</v>
      </c>
      <c r="M15" s="47">
        <f t="shared" si="4"/>
        <v>0</v>
      </c>
    </row>
    <row r="16" spans="1:13" hidden="1" x14ac:dyDescent="0.3">
      <c r="A16" s="55"/>
      <c r="B16" s="46"/>
      <c r="C16" s="47">
        <f t="shared" si="0"/>
        <v>0</v>
      </c>
      <c r="D16" s="48"/>
      <c r="E16" s="49"/>
      <c r="F16" s="50"/>
      <c r="G16" s="51">
        <f t="shared" si="1"/>
        <v>0</v>
      </c>
      <c r="H16" s="47">
        <f t="shared" si="2"/>
        <v>0</v>
      </c>
      <c r="I16" s="52"/>
      <c r="J16" s="53"/>
      <c r="K16" s="54"/>
      <c r="L16" s="51">
        <f t="shared" si="3"/>
        <v>0</v>
      </c>
      <c r="M16" s="47">
        <f t="shared" si="4"/>
        <v>0</v>
      </c>
    </row>
    <row r="17" spans="1:13" hidden="1" x14ac:dyDescent="0.3">
      <c r="A17" s="55"/>
      <c r="B17" s="46"/>
      <c r="C17" s="47">
        <f t="shared" si="0"/>
        <v>0</v>
      </c>
      <c r="D17" s="48"/>
      <c r="E17" s="49"/>
      <c r="F17" s="50"/>
      <c r="G17" s="51">
        <f t="shared" si="1"/>
        <v>0</v>
      </c>
      <c r="H17" s="47">
        <f t="shared" si="2"/>
        <v>0</v>
      </c>
      <c r="I17" s="52"/>
      <c r="J17" s="53"/>
      <c r="K17" s="54"/>
      <c r="L17" s="51">
        <f t="shared" si="3"/>
        <v>0</v>
      </c>
      <c r="M17" s="47">
        <f t="shared" si="4"/>
        <v>0</v>
      </c>
    </row>
    <row r="18" spans="1:13" hidden="1" x14ac:dyDescent="0.3">
      <c r="A18" s="55"/>
      <c r="B18" s="46"/>
      <c r="C18" s="47">
        <f t="shared" si="0"/>
        <v>0</v>
      </c>
      <c r="D18" s="48"/>
      <c r="E18" s="49"/>
      <c r="F18" s="50"/>
      <c r="G18" s="51">
        <f t="shared" si="1"/>
        <v>0</v>
      </c>
      <c r="H18" s="47">
        <f t="shared" si="2"/>
        <v>0</v>
      </c>
      <c r="I18" s="52"/>
      <c r="J18" s="53"/>
      <c r="K18" s="54"/>
      <c r="L18" s="51">
        <f t="shared" si="3"/>
        <v>0</v>
      </c>
      <c r="M18" s="47">
        <f t="shared" si="4"/>
        <v>0</v>
      </c>
    </row>
    <row r="19" spans="1:13" hidden="1" x14ac:dyDescent="0.3">
      <c r="A19" s="56"/>
      <c r="B19" s="46"/>
      <c r="C19" s="47">
        <f t="shared" si="0"/>
        <v>0</v>
      </c>
      <c r="D19" s="48"/>
      <c r="E19" s="49"/>
      <c r="F19" s="50"/>
      <c r="G19" s="51">
        <f t="shared" si="1"/>
        <v>0</v>
      </c>
      <c r="H19" s="47">
        <f t="shared" si="2"/>
        <v>0</v>
      </c>
      <c r="I19" s="52"/>
      <c r="J19" s="53"/>
      <c r="K19" s="54"/>
      <c r="L19" s="51">
        <f t="shared" si="3"/>
        <v>0</v>
      </c>
      <c r="M19" s="47">
        <f t="shared" si="4"/>
        <v>0</v>
      </c>
    </row>
    <row r="20" spans="1:13" hidden="1" x14ac:dyDescent="0.3">
      <c r="A20" s="57"/>
      <c r="B20" s="46"/>
      <c r="C20" s="47">
        <f t="shared" si="0"/>
        <v>0</v>
      </c>
      <c r="D20" s="48"/>
      <c r="E20" s="49"/>
      <c r="F20" s="50"/>
      <c r="G20" s="51">
        <f t="shared" si="1"/>
        <v>0</v>
      </c>
      <c r="H20" s="47">
        <f t="shared" si="2"/>
        <v>0</v>
      </c>
      <c r="I20" s="52"/>
      <c r="J20" s="53"/>
      <c r="K20" s="54"/>
      <c r="L20" s="51">
        <f t="shared" si="3"/>
        <v>0</v>
      </c>
      <c r="M20" s="47">
        <f t="shared" si="4"/>
        <v>0</v>
      </c>
    </row>
    <row r="21" spans="1:13" hidden="1" x14ac:dyDescent="0.3">
      <c r="A21" s="56"/>
      <c r="B21" s="46"/>
      <c r="C21" s="47">
        <f t="shared" si="0"/>
        <v>0</v>
      </c>
      <c r="D21" s="48"/>
      <c r="E21" s="49"/>
      <c r="F21" s="50"/>
      <c r="G21" s="51">
        <f t="shared" si="1"/>
        <v>0</v>
      </c>
      <c r="H21" s="47">
        <f t="shared" si="2"/>
        <v>0</v>
      </c>
      <c r="I21" s="52"/>
      <c r="J21" s="53"/>
      <c r="K21" s="54"/>
      <c r="L21" s="51">
        <f t="shared" si="3"/>
        <v>0</v>
      </c>
      <c r="M21" s="47">
        <f t="shared" si="4"/>
        <v>0</v>
      </c>
    </row>
    <row r="22" spans="1:13" hidden="1" x14ac:dyDescent="0.3">
      <c r="A22" s="56"/>
      <c r="B22" s="46"/>
      <c r="C22" s="47">
        <f t="shared" si="0"/>
        <v>0</v>
      </c>
      <c r="D22" s="48"/>
      <c r="E22" s="49"/>
      <c r="F22" s="50"/>
      <c r="G22" s="51">
        <f t="shared" si="1"/>
        <v>0</v>
      </c>
      <c r="H22" s="47">
        <f t="shared" si="2"/>
        <v>0</v>
      </c>
      <c r="I22" s="52"/>
      <c r="J22" s="53"/>
      <c r="K22" s="54"/>
      <c r="L22" s="51">
        <f t="shared" si="3"/>
        <v>0</v>
      </c>
      <c r="M22" s="47">
        <f t="shared" si="4"/>
        <v>0</v>
      </c>
    </row>
    <row r="23" spans="1:13" hidden="1" x14ac:dyDescent="0.3">
      <c r="A23" s="56"/>
      <c r="B23" s="46"/>
      <c r="C23" s="47">
        <f t="shared" si="0"/>
        <v>0</v>
      </c>
      <c r="D23" s="48"/>
      <c r="E23" s="49"/>
      <c r="F23" s="50"/>
      <c r="G23" s="51">
        <f t="shared" si="1"/>
        <v>0</v>
      </c>
      <c r="H23" s="47">
        <f t="shared" si="2"/>
        <v>0</v>
      </c>
      <c r="I23" s="52"/>
      <c r="J23" s="53"/>
      <c r="K23" s="54"/>
      <c r="L23" s="51">
        <f t="shared" si="3"/>
        <v>0</v>
      </c>
      <c r="M23" s="47">
        <f t="shared" si="4"/>
        <v>0</v>
      </c>
    </row>
    <row r="24" spans="1:13" hidden="1" x14ac:dyDescent="0.3">
      <c r="A24" s="56"/>
      <c r="B24" s="46"/>
      <c r="C24" s="47">
        <f t="shared" si="0"/>
        <v>0</v>
      </c>
      <c r="D24" s="48"/>
      <c r="E24" s="49"/>
      <c r="F24" s="50"/>
      <c r="G24" s="51">
        <f t="shared" si="1"/>
        <v>0</v>
      </c>
      <c r="H24" s="47">
        <f t="shared" si="2"/>
        <v>0</v>
      </c>
      <c r="I24" s="52"/>
      <c r="J24" s="53"/>
      <c r="K24" s="54"/>
      <c r="L24" s="51">
        <f t="shared" si="3"/>
        <v>0</v>
      </c>
      <c r="M24" s="47">
        <f t="shared" si="4"/>
        <v>0</v>
      </c>
    </row>
    <row r="25" spans="1:13" hidden="1" x14ac:dyDescent="0.3">
      <c r="A25" s="58"/>
      <c r="B25" s="59"/>
      <c r="C25" s="47">
        <f t="shared" si="0"/>
        <v>0</v>
      </c>
      <c r="D25" s="60"/>
      <c r="E25" s="61"/>
      <c r="F25" s="62"/>
      <c r="G25" s="51">
        <f t="shared" si="1"/>
        <v>0</v>
      </c>
      <c r="H25" s="47">
        <f t="shared" si="2"/>
        <v>0</v>
      </c>
      <c r="I25" s="63"/>
      <c r="J25" s="64"/>
      <c r="K25" s="65"/>
      <c r="L25" s="51">
        <f t="shared" si="3"/>
        <v>0</v>
      </c>
      <c r="M25" s="47">
        <f t="shared" si="4"/>
        <v>0</v>
      </c>
    </row>
    <row r="26" spans="1:13" hidden="1" x14ac:dyDescent="0.3">
      <c r="A26" s="66"/>
      <c r="B26" s="59"/>
      <c r="C26" s="47">
        <f t="shared" si="0"/>
        <v>0</v>
      </c>
      <c r="D26" s="60"/>
      <c r="E26" s="49"/>
      <c r="F26" s="50"/>
      <c r="G26" s="51">
        <f t="shared" si="1"/>
        <v>0</v>
      </c>
      <c r="H26" s="47">
        <f t="shared" si="2"/>
        <v>0</v>
      </c>
      <c r="I26" s="63"/>
      <c r="J26" s="64"/>
      <c r="K26" s="65"/>
      <c r="L26" s="51">
        <f t="shared" si="3"/>
        <v>0</v>
      </c>
      <c r="M26" s="47">
        <f t="shared" si="4"/>
        <v>0</v>
      </c>
    </row>
    <row r="27" spans="1:13" hidden="1" x14ac:dyDescent="0.3">
      <c r="A27" s="58"/>
      <c r="B27" s="59"/>
      <c r="C27" s="47">
        <f t="shared" si="0"/>
        <v>0</v>
      </c>
      <c r="D27" s="60"/>
      <c r="E27" s="49"/>
      <c r="F27" s="50"/>
      <c r="G27" s="51">
        <f t="shared" si="1"/>
        <v>0</v>
      </c>
      <c r="H27" s="47">
        <f t="shared" si="2"/>
        <v>0</v>
      </c>
      <c r="I27" s="63"/>
      <c r="J27" s="53"/>
      <c r="K27" s="54"/>
      <c r="L27" s="51">
        <f t="shared" si="3"/>
        <v>0</v>
      </c>
      <c r="M27" s="47">
        <f t="shared" si="4"/>
        <v>0</v>
      </c>
    </row>
    <row r="28" spans="1:13" hidden="1" x14ac:dyDescent="0.3">
      <c r="A28" s="58"/>
      <c r="B28" s="59"/>
      <c r="C28" s="47">
        <f t="shared" si="0"/>
        <v>0</v>
      </c>
      <c r="D28" s="60"/>
      <c r="E28" s="49"/>
      <c r="F28" s="50"/>
      <c r="G28" s="51">
        <f t="shared" si="1"/>
        <v>0</v>
      </c>
      <c r="H28" s="47">
        <f t="shared" si="2"/>
        <v>0</v>
      </c>
      <c r="I28" s="63"/>
      <c r="J28" s="53"/>
      <c r="K28" s="54"/>
      <c r="L28" s="51">
        <f t="shared" si="3"/>
        <v>0</v>
      </c>
      <c r="M28" s="47">
        <f t="shared" si="4"/>
        <v>0</v>
      </c>
    </row>
    <row r="29" spans="1:13" hidden="1" x14ac:dyDescent="0.3">
      <c r="A29" s="58"/>
      <c r="B29" s="59"/>
      <c r="C29" s="47">
        <f t="shared" si="0"/>
        <v>0</v>
      </c>
      <c r="D29" s="60"/>
      <c r="E29" s="49"/>
      <c r="F29" s="50"/>
      <c r="G29" s="51">
        <f t="shared" si="1"/>
        <v>0</v>
      </c>
      <c r="H29" s="47">
        <f t="shared" si="2"/>
        <v>0</v>
      </c>
      <c r="I29" s="63"/>
      <c r="J29" s="64"/>
      <c r="K29" s="65"/>
      <c r="L29" s="51">
        <f t="shared" si="3"/>
        <v>0</v>
      </c>
      <c r="M29" s="47">
        <f t="shared" si="4"/>
        <v>0</v>
      </c>
    </row>
    <row r="30" spans="1:13" hidden="1" x14ac:dyDescent="0.3">
      <c r="A30" s="58"/>
      <c r="B30" s="59"/>
      <c r="C30" s="47">
        <f t="shared" si="0"/>
        <v>0</v>
      </c>
      <c r="D30" s="60"/>
      <c r="E30" s="49"/>
      <c r="F30" s="50"/>
      <c r="G30" s="51">
        <f t="shared" si="1"/>
        <v>0</v>
      </c>
      <c r="H30" s="47">
        <f t="shared" si="2"/>
        <v>0</v>
      </c>
      <c r="I30" s="63"/>
      <c r="J30" s="64"/>
      <c r="K30" s="65"/>
      <c r="L30" s="51">
        <f t="shared" si="3"/>
        <v>0</v>
      </c>
      <c r="M30" s="47">
        <f t="shared" si="4"/>
        <v>0</v>
      </c>
    </row>
    <row r="31" spans="1:13" hidden="1" x14ac:dyDescent="0.3">
      <c r="A31" s="58"/>
      <c r="B31" s="59"/>
      <c r="C31" s="47">
        <f t="shared" si="0"/>
        <v>0</v>
      </c>
      <c r="D31" s="60"/>
      <c r="E31" s="49"/>
      <c r="F31" s="50"/>
      <c r="G31" s="51">
        <f t="shared" si="1"/>
        <v>0</v>
      </c>
      <c r="H31" s="47">
        <f t="shared" si="2"/>
        <v>0</v>
      </c>
      <c r="I31" s="63"/>
      <c r="J31" s="64"/>
      <c r="K31" s="65"/>
      <c r="L31" s="51">
        <f t="shared" si="3"/>
        <v>0</v>
      </c>
      <c r="M31" s="47">
        <f t="shared" si="4"/>
        <v>0</v>
      </c>
    </row>
    <row r="32" spans="1:13" hidden="1" x14ac:dyDescent="0.3">
      <c r="A32" s="58"/>
      <c r="B32" s="59"/>
      <c r="C32" s="47">
        <f t="shared" si="0"/>
        <v>0</v>
      </c>
      <c r="D32" s="60"/>
      <c r="E32" s="61"/>
      <c r="F32" s="62"/>
      <c r="G32" s="51">
        <f t="shared" si="1"/>
        <v>0</v>
      </c>
      <c r="H32" s="47">
        <f t="shared" si="2"/>
        <v>0</v>
      </c>
      <c r="I32" s="63"/>
      <c r="J32" s="64"/>
      <c r="K32" s="65"/>
      <c r="L32" s="51">
        <f t="shared" si="3"/>
        <v>0</v>
      </c>
      <c r="M32" s="47">
        <f t="shared" si="4"/>
        <v>0</v>
      </c>
    </row>
    <row r="33" spans="1:13" hidden="1" x14ac:dyDescent="0.3">
      <c r="A33" s="66"/>
      <c r="B33" s="59"/>
      <c r="C33" s="47">
        <f t="shared" si="0"/>
        <v>0</v>
      </c>
      <c r="D33" s="60"/>
      <c r="E33" s="49"/>
      <c r="F33" s="50"/>
      <c r="G33" s="51">
        <f t="shared" si="1"/>
        <v>0</v>
      </c>
      <c r="H33" s="47">
        <f t="shared" si="2"/>
        <v>0</v>
      </c>
      <c r="I33" s="63"/>
      <c r="J33" s="64"/>
      <c r="K33" s="65"/>
      <c r="L33" s="51">
        <f t="shared" si="3"/>
        <v>0</v>
      </c>
      <c r="M33" s="47">
        <f t="shared" si="4"/>
        <v>0</v>
      </c>
    </row>
    <row r="34" spans="1:13" hidden="1" x14ac:dyDescent="0.3">
      <c r="A34" s="58"/>
      <c r="B34" s="59"/>
      <c r="C34" s="47">
        <f t="shared" si="0"/>
        <v>0</v>
      </c>
      <c r="D34" s="60"/>
      <c r="E34" s="49"/>
      <c r="F34" s="50"/>
      <c r="G34" s="51">
        <f t="shared" si="1"/>
        <v>0</v>
      </c>
      <c r="H34" s="47">
        <f t="shared" si="2"/>
        <v>0</v>
      </c>
      <c r="I34" s="63"/>
      <c r="J34" s="53"/>
      <c r="K34" s="54"/>
      <c r="L34" s="51">
        <f t="shared" si="3"/>
        <v>0</v>
      </c>
      <c r="M34" s="47">
        <f t="shared" si="4"/>
        <v>0</v>
      </c>
    </row>
    <row r="35" spans="1:13" hidden="1" x14ac:dyDescent="0.3">
      <c r="A35" s="58"/>
      <c r="B35" s="59"/>
      <c r="C35" s="47">
        <f t="shared" si="0"/>
        <v>0</v>
      </c>
      <c r="D35" s="60"/>
      <c r="E35" s="49"/>
      <c r="F35" s="50"/>
      <c r="G35" s="51">
        <f t="shared" si="1"/>
        <v>0</v>
      </c>
      <c r="H35" s="47">
        <f t="shared" si="2"/>
        <v>0</v>
      </c>
      <c r="I35" s="63"/>
      <c r="J35" s="64"/>
      <c r="K35" s="65"/>
      <c r="L35" s="51">
        <f t="shared" si="3"/>
        <v>0</v>
      </c>
      <c r="M35" s="47">
        <f t="shared" si="4"/>
        <v>0</v>
      </c>
    </row>
    <row r="36" spans="1:13" hidden="1" x14ac:dyDescent="0.3">
      <c r="A36" s="58"/>
      <c r="B36" s="59"/>
      <c r="C36" s="47">
        <f t="shared" si="0"/>
        <v>0</v>
      </c>
      <c r="D36" s="60"/>
      <c r="E36" s="49"/>
      <c r="F36" s="50"/>
      <c r="G36" s="51">
        <f t="shared" si="1"/>
        <v>0</v>
      </c>
      <c r="H36" s="47">
        <f t="shared" si="2"/>
        <v>0</v>
      </c>
      <c r="I36" s="63"/>
      <c r="J36" s="64"/>
      <c r="K36" s="65"/>
      <c r="L36" s="51">
        <f t="shared" si="3"/>
        <v>0</v>
      </c>
      <c r="M36" s="47">
        <f t="shared" si="4"/>
        <v>0</v>
      </c>
    </row>
    <row r="37" spans="1:13" hidden="1" x14ac:dyDescent="0.3">
      <c r="A37" s="58"/>
      <c r="B37" s="59"/>
      <c r="C37" s="47">
        <f t="shared" si="0"/>
        <v>0</v>
      </c>
      <c r="D37" s="60"/>
      <c r="E37" s="49"/>
      <c r="F37" s="50"/>
      <c r="G37" s="51">
        <f t="shared" si="1"/>
        <v>0</v>
      </c>
      <c r="H37" s="47">
        <f t="shared" si="2"/>
        <v>0</v>
      </c>
      <c r="I37" s="63"/>
      <c r="J37" s="64"/>
      <c r="K37" s="65"/>
      <c r="L37" s="51">
        <f t="shared" si="3"/>
        <v>0</v>
      </c>
      <c r="M37" s="47">
        <f t="shared" si="4"/>
        <v>0</v>
      </c>
    </row>
    <row r="38" spans="1:13" hidden="1" x14ac:dyDescent="0.3">
      <c r="A38" s="58"/>
      <c r="B38" s="59"/>
      <c r="C38" s="47">
        <f t="shared" si="0"/>
        <v>0</v>
      </c>
      <c r="D38" s="60"/>
      <c r="E38" s="49"/>
      <c r="F38" s="50"/>
      <c r="G38" s="51">
        <f t="shared" si="1"/>
        <v>0</v>
      </c>
      <c r="H38" s="47">
        <f t="shared" si="2"/>
        <v>0</v>
      </c>
      <c r="I38" s="63"/>
      <c r="J38" s="64"/>
      <c r="K38" s="65"/>
      <c r="L38" s="51">
        <f t="shared" si="3"/>
        <v>0</v>
      </c>
      <c r="M38" s="47">
        <f t="shared" si="4"/>
        <v>0</v>
      </c>
    </row>
    <row r="39" spans="1:13" hidden="1" x14ac:dyDescent="0.3">
      <c r="A39" s="58"/>
      <c r="B39" s="59"/>
      <c r="C39" s="47">
        <f t="shared" si="0"/>
        <v>0</v>
      </c>
      <c r="D39" s="60"/>
      <c r="E39" s="49"/>
      <c r="F39" s="50"/>
      <c r="G39" s="51">
        <f t="shared" si="1"/>
        <v>0</v>
      </c>
      <c r="H39" s="47">
        <f t="shared" si="2"/>
        <v>0</v>
      </c>
      <c r="I39" s="63"/>
      <c r="J39" s="64"/>
      <c r="K39" s="65"/>
      <c r="L39" s="51">
        <f t="shared" si="3"/>
        <v>0</v>
      </c>
      <c r="M39" s="47">
        <f t="shared" si="4"/>
        <v>0</v>
      </c>
    </row>
    <row r="40" spans="1:13" hidden="1" x14ac:dyDescent="0.3">
      <c r="A40" s="58"/>
      <c r="B40" s="59"/>
      <c r="C40" s="47">
        <f t="shared" si="0"/>
        <v>0</v>
      </c>
      <c r="D40" s="60"/>
      <c r="E40" s="61"/>
      <c r="F40" s="62"/>
      <c r="G40" s="51">
        <f t="shared" si="1"/>
        <v>0</v>
      </c>
      <c r="H40" s="47">
        <f t="shared" si="2"/>
        <v>0</v>
      </c>
      <c r="I40" s="63"/>
      <c r="J40" s="64"/>
      <c r="K40" s="65"/>
      <c r="L40" s="51">
        <f t="shared" si="3"/>
        <v>0</v>
      </c>
      <c r="M40" s="47">
        <f t="shared" si="4"/>
        <v>0</v>
      </c>
    </row>
    <row r="41" spans="1:13" hidden="1" x14ac:dyDescent="0.3">
      <c r="A41" s="66"/>
      <c r="B41" s="67"/>
      <c r="C41" s="47">
        <f t="shared" si="0"/>
        <v>0</v>
      </c>
      <c r="D41" s="60"/>
      <c r="E41" s="61"/>
      <c r="F41" s="62"/>
      <c r="G41" s="51">
        <f t="shared" si="1"/>
        <v>0</v>
      </c>
      <c r="H41" s="47">
        <f t="shared" si="2"/>
        <v>0</v>
      </c>
      <c r="I41" s="63"/>
      <c r="J41" s="64"/>
      <c r="K41" s="65"/>
      <c r="L41" s="51">
        <f t="shared" si="3"/>
        <v>0</v>
      </c>
      <c r="M41" s="47">
        <f t="shared" si="4"/>
        <v>0</v>
      </c>
    </row>
    <row r="42" spans="1:13" hidden="1" x14ac:dyDescent="0.3">
      <c r="A42" s="58"/>
      <c r="B42" s="59"/>
      <c r="C42" s="47">
        <f t="shared" si="0"/>
        <v>0</v>
      </c>
      <c r="D42" s="60"/>
      <c r="E42" s="61"/>
      <c r="F42" s="62"/>
      <c r="G42" s="51">
        <f t="shared" si="1"/>
        <v>0</v>
      </c>
      <c r="H42" s="47">
        <f t="shared" si="2"/>
        <v>0</v>
      </c>
      <c r="I42" s="63"/>
      <c r="J42" s="64"/>
      <c r="K42" s="65"/>
      <c r="L42" s="51">
        <f t="shared" si="3"/>
        <v>0</v>
      </c>
      <c r="M42" s="47">
        <f t="shared" si="4"/>
        <v>0</v>
      </c>
    </row>
    <row r="43" spans="1:13" hidden="1" x14ac:dyDescent="0.3">
      <c r="A43" s="58"/>
      <c r="B43" s="59"/>
      <c r="C43" s="47">
        <f t="shared" si="0"/>
        <v>0</v>
      </c>
      <c r="D43" s="60"/>
      <c r="E43" s="61"/>
      <c r="F43" s="62"/>
      <c r="G43" s="51">
        <f t="shared" si="1"/>
        <v>0</v>
      </c>
      <c r="H43" s="47">
        <f t="shared" si="2"/>
        <v>0</v>
      </c>
      <c r="I43" s="63"/>
      <c r="J43" s="64"/>
      <c r="K43" s="65"/>
      <c r="L43" s="51">
        <f t="shared" si="3"/>
        <v>0</v>
      </c>
      <c r="M43" s="47">
        <f t="shared" si="4"/>
        <v>0</v>
      </c>
    </row>
    <row r="44" spans="1:13" hidden="1" x14ac:dyDescent="0.3">
      <c r="A44" s="58"/>
      <c r="B44" s="59"/>
      <c r="C44" s="47">
        <f t="shared" si="0"/>
        <v>0</v>
      </c>
      <c r="D44" s="60"/>
      <c r="E44" s="61"/>
      <c r="F44" s="50"/>
      <c r="G44" s="51">
        <f t="shared" si="1"/>
        <v>0</v>
      </c>
      <c r="H44" s="47">
        <f t="shared" si="2"/>
        <v>0</v>
      </c>
      <c r="I44" s="63"/>
      <c r="J44" s="64"/>
      <c r="K44" s="65"/>
      <c r="L44" s="51">
        <f t="shared" si="3"/>
        <v>0</v>
      </c>
      <c r="M44" s="47">
        <f t="shared" si="4"/>
        <v>0</v>
      </c>
    </row>
    <row r="45" spans="1:13" hidden="1" x14ac:dyDescent="0.3">
      <c r="A45" s="58"/>
      <c r="B45" s="59"/>
      <c r="C45" s="47">
        <f t="shared" si="0"/>
        <v>0</v>
      </c>
      <c r="D45" s="60"/>
      <c r="E45" s="61"/>
      <c r="F45" s="50"/>
      <c r="G45" s="51">
        <f t="shared" si="1"/>
        <v>0</v>
      </c>
      <c r="H45" s="47">
        <f t="shared" si="2"/>
        <v>0</v>
      </c>
      <c r="I45" s="63"/>
      <c r="J45" s="64"/>
      <c r="K45" s="65"/>
      <c r="L45" s="51">
        <f t="shared" si="3"/>
        <v>0</v>
      </c>
      <c r="M45" s="47">
        <f t="shared" si="4"/>
        <v>0</v>
      </c>
    </row>
    <row r="46" spans="1:13" hidden="1" x14ac:dyDescent="0.3">
      <c r="A46" s="58"/>
      <c r="B46" s="59"/>
      <c r="C46" s="47">
        <f t="shared" si="0"/>
        <v>0</v>
      </c>
      <c r="D46" s="60"/>
      <c r="E46" s="61"/>
      <c r="F46" s="50"/>
      <c r="G46" s="51">
        <f t="shared" si="1"/>
        <v>0</v>
      </c>
      <c r="H46" s="47">
        <f t="shared" si="2"/>
        <v>0</v>
      </c>
      <c r="I46" s="63"/>
      <c r="J46" s="64"/>
      <c r="K46" s="65"/>
      <c r="L46" s="51">
        <f t="shared" si="3"/>
        <v>0</v>
      </c>
      <c r="M46" s="47">
        <f t="shared" si="4"/>
        <v>0</v>
      </c>
    </row>
    <row r="47" spans="1:13" hidden="1" x14ac:dyDescent="0.3">
      <c r="A47" s="58"/>
      <c r="B47" s="59"/>
      <c r="C47" s="47">
        <f t="shared" si="0"/>
        <v>0</v>
      </c>
      <c r="D47" s="60"/>
      <c r="E47" s="61"/>
      <c r="F47" s="50"/>
      <c r="G47" s="51">
        <f t="shared" si="1"/>
        <v>0</v>
      </c>
      <c r="H47" s="47">
        <f t="shared" si="2"/>
        <v>0</v>
      </c>
      <c r="I47" s="63"/>
      <c r="J47" s="64"/>
      <c r="K47" s="65"/>
      <c r="L47" s="51">
        <f t="shared" si="3"/>
        <v>0</v>
      </c>
      <c r="M47" s="47">
        <f t="shared" si="4"/>
        <v>0</v>
      </c>
    </row>
    <row r="48" spans="1:13" hidden="1" x14ac:dyDescent="0.3">
      <c r="A48" s="58"/>
      <c r="B48" s="59"/>
      <c r="C48" s="47">
        <f t="shared" si="0"/>
        <v>0</v>
      </c>
      <c r="D48" s="60"/>
      <c r="E48" s="61"/>
      <c r="F48" s="50"/>
      <c r="G48" s="51">
        <f t="shared" si="1"/>
        <v>0</v>
      </c>
      <c r="H48" s="47">
        <f t="shared" si="2"/>
        <v>0</v>
      </c>
      <c r="I48" s="63"/>
      <c r="J48" s="64"/>
      <c r="K48" s="65"/>
      <c r="L48" s="51">
        <f t="shared" si="3"/>
        <v>0</v>
      </c>
      <c r="M48" s="47">
        <f t="shared" si="4"/>
        <v>0</v>
      </c>
    </row>
    <row r="49" spans="1:13" hidden="1" x14ac:dyDescent="0.3">
      <c r="A49" s="58"/>
      <c r="B49" s="59"/>
      <c r="C49" s="47">
        <f t="shared" si="0"/>
        <v>0</v>
      </c>
      <c r="D49" s="60"/>
      <c r="E49" s="61"/>
      <c r="F49" s="50"/>
      <c r="G49" s="51">
        <f t="shared" si="1"/>
        <v>0</v>
      </c>
      <c r="H49" s="47">
        <f t="shared" si="2"/>
        <v>0</v>
      </c>
      <c r="I49" s="63"/>
      <c r="J49" s="64"/>
      <c r="K49" s="65"/>
      <c r="L49" s="51">
        <f t="shared" si="3"/>
        <v>0</v>
      </c>
      <c r="M49" s="47">
        <f t="shared" si="4"/>
        <v>0</v>
      </c>
    </row>
    <row r="50" spans="1:13" hidden="1" x14ac:dyDescent="0.3">
      <c r="A50" s="58"/>
      <c r="B50" s="59"/>
      <c r="C50" s="47">
        <f t="shared" si="0"/>
        <v>0</v>
      </c>
      <c r="D50" s="60"/>
      <c r="E50" s="61"/>
      <c r="F50" s="50"/>
      <c r="G50" s="51">
        <f t="shared" si="1"/>
        <v>0</v>
      </c>
      <c r="H50" s="47">
        <f t="shared" si="2"/>
        <v>0</v>
      </c>
      <c r="I50" s="63"/>
      <c r="J50" s="64"/>
      <c r="K50" s="65"/>
      <c r="L50" s="51">
        <f t="shared" si="3"/>
        <v>0</v>
      </c>
      <c r="M50" s="47">
        <f t="shared" si="4"/>
        <v>0</v>
      </c>
    </row>
    <row r="51" spans="1:13" hidden="1" x14ac:dyDescent="0.3">
      <c r="A51" s="58"/>
      <c r="B51" s="59"/>
      <c r="C51" s="47">
        <f t="shared" si="0"/>
        <v>0</v>
      </c>
      <c r="D51" s="60"/>
      <c r="E51" s="61"/>
      <c r="F51" s="62"/>
      <c r="G51" s="51">
        <f t="shared" si="1"/>
        <v>0</v>
      </c>
      <c r="H51" s="47">
        <f t="shared" si="2"/>
        <v>0</v>
      </c>
      <c r="I51" s="63"/>
      <c r="J51" s="64"/>
      <c r="K51" s="65"/>
      <c r="L51" s="51">
        <f t="shared" si="3"/>
        <v>0</v>
      </c>
      <c r="M51" s="47">
        <f t="shared" si="4"/>
        <v>0</v>
      </c>
    </row>
    <row r="52" spans="1:13" hidden="1" x14ac:dyDescent="0.3">
      <c r="A52" s="58"/>
      <c r="B52" s="67"/>
      <c r="C52" s="47">
        <f t="shared" si="0"/>
        <v>0</v>
      </c>
      <c r="D52" s="60"/>
      <c r="E52" s="61"/>
      <c r="F52" s="62"/>
      <c r="G52" s="51">
        <f t="shared" si="1"/>
        <v>0</v>
      </c>
      <c r="H52" s="47">
        <f t="shared" si="2"/>
        <v>0</v>
      </c>
      <c r="I52" s="63"/>
      <c r="J52" s="64"/>
      <c r="K52" s="65"/>
      <c r="L52" s="51">
        <f t="shared" si="3"/>
        <v>0</v>
      </c>
      <c r="M52" s="47">
        <f t="shared" si="4"/>
        <v>0</v>
      </c>
    </row>
    <row r="53" spans="1:13" hidden="1" x14ac:dyDescent="0.3">
      <c r="A53" s="58"/>
      <c r="B53" s="59"/>
      <c r="C53" s="47">
        <f t="shared" si="0"/>
        <v>0</v>
      </c>
      <c r="D53" s="60"/>
      <c r="E53" s="61"/>
      <c r="F53" s="62"/>
      <c r="G53" s="51">
        <f t="shared" si="1"/>
        <v>0</v>
      </c>
      <c r="H53" s="47">
        <f t="shared" si="2"/>
        <v>0</v>
      </c>
      <c r="I53" s="63"/>
      <c r="J53" s="64"/>
      <c r="K53" s="65"/>
      <c r="L53" s="51">
        <f t="shared" si="3"/>
        <v>0</v>
      </c>
      <c r="M53" s="47">
        <f t="shared" si="4"/>
        <v>0</v>
      </c>
    </row>
    <row r="54" spans="1:13" hidden="1" x14ac:dyDescent="0.3">
      <c r="A54" s="58"/>
      <c r="B54" s="59"/>
      <c r="C54" s="47">
        <f t="shared" si="0"/>
        <v>0</v>
      </c>
      <c r="D54" s="60"/>
      <c r="E54" s="61"/>
      <c r="F54" s="62"/>
      <c r="G54" s="51">
        <f t="shared" si="1"/>
        <v>0</v>
      </c>
      <c r="H54" s="47">
        <f t="shared" si="2"/>
        <v>0</v>
      </c>
      <c r="I54" s="63"/>
      <c r="J54" s="64"/>
      <c r="K54" s="65"/>
      <c r="L54" s="51">
        <f t="shared" si="3"/>
        <v>0</v>
      </c>
      <c r="M54" s="47">
        <f t="shared" si="4"/>
        <v>0</v>
      </c>
    </row>
    <row r="55" spans="1:13" hidden="1" x14ac:dyDescent="0.3">
      <c r="A55" s="58"/>
      <c r="B55" s="59"/>
      <c r="C55" s="47">
        <f t="shared" si="0"/>
        <v>0</v>
      </c>
      <c r="D55" s="60"/>
      <c r="E55" s="61"/>
      <c r="F55" s="50"/>
      <c r="G55" s="51">
        <f t="shared" si="1"/>
        <v>0</v>
      </c>
      <c r="H55" s="47">
        <f t="shared" si="2"/>
        <v>0</v>
      </c>
      <c r="I55" s="63"/>
      <c r="J55" s="64"/>
      <c r="K55" s="65"/>
      <c r="L55" s="51">
        <f t="shared" si="3"/>
        <v>0</v>
      </c>
      <c r="M55" s="47">
        <f t="shared" si="4"/>
        <v>0</v>
      </c>
    </row>
    <row r="56" spans="1:13" hidden="1" x14ac:dyDescent="0.3">
      <c r="A56" s="58"/>
      <c r="B56" s="59"/>
      <c r="C56" s="47">
        <f t="shared" si="0"/>
        <v>0</v>
      </c>
      <c r="D56" s="60"/>
      <c r="E56" s="61"/>
      <c r="F56" s="50"/>
      <c r="G56" s="51">
        <f t="shared" si="1"/>
        <v>0</v>
      </c>
      <c r="H56" s="47">
        <f t="shared" si="2"/>
        <v>0</v>
      </c>
      <c r="I56" s="63"/>
      <c r="J56" s="64"/>
      <c r="K56" s="65"/>
      <c r="L56" s="51">
        <f t="shared" si="3"/>
        <v>0</v>
      </c>
      <c r="M56" s="47">
        <f t="shared" si="4"/>
        <v>0</v>
      </c>
    </row>
    <row r="57" spans="1:13" hidden="1" x14ac:dyDescent="0.3">
      <c r="A57" s="58"/>
      <c r="B57" s="59"/>
      <c r="C57" s="47">
        <f t="shared" si="0"/>
        <v>0</v>
      </c>
      <c r="D57" s="60"/>
      <c r="E57" s="61"/>
      <c r="F57" s="50"/>
      <c r="G57" s="51">
        <f t="shared" si="1"/>
        <v>0</v>
      </c>
      <c r="H57" s="47">
        <f t="shared" si="2"/>
        <v>0</v>
      </c>
      <c r="I57" s="63"/>
      <c r="J57" s="64"/>
      <c r="K57" s="65"/>
      <c r="L57" s="51">
        <f t="shared" si="3"/>
        <v>0</v>
      </c>
      <c r="M57" s="47">
        <f t="shared" si="4"/>
        <v>0</v>
      </c>
    </row>
    <row r="58" spans="1:13" hidden="1" x14ac:dyDescent="0.3">
      <c r="A58" s="58"/>
      <c r="B58" s="59"/>
      <c r="C58" s="47">
        <f t="shared" si="0"/>
        <v>0</v>
      </c>
      <c r="D58" s="60"/>
      <c r="E58" s="61"/>
      <c r="F58" s="50"/>
      <c r="G58" s="51">
        <f t="shared" si="1"/>
        <v>0</v>
      </c>
      <c r="H58" s="47">
        <f t="shared" si="2"/>
        <v>0</v>
      </c>
      <c r="I58" s="63"/>
      <c r="J58" s="64"/>
      <c r="K58" s="65"/>
      <c r="L58" s="51">
        <f t="shared" si="3"/>
        <v>0</v>
      </c>
      <c r="M58" s="47">
        <f t="shared" si="4"/>
        <v>0</v>
      </c>
    </row>
    <row r="59" spans="1:13" hidden="1" x14ac:dyDescent="0.3">
      <c r="A59" s="58"/>
      <c r="B59" s="59"/>
      <c r="C59" s="47">
        <f t="shared" si="0"/>
        <v>0</v>
      </c>
      <c r="D59" s="60"/>
      <c r="E59" s="61"/>
      <c r="F59" s="50"/>
      <c r="G59" s="51">
        <f t="shared" si="1"/>
        <v>0</v>
      </c>
      <c r="H59" s="47">
        <f t="shared" si="2"/>
        <v>0</v>
      </c>
      <c r="I59" s="63"/>
      <c r="J59" s="64"/>
      <c r="K59" s="65"/>
      <c r="L59" s="51">
        <f t="shared" si="3"/>
        <v>0</v>
      </c>
      <c r="M59" s="47">
        <f t="shared" si="4"/>
        <v>0</v>
      </c>
    </row>
    <row r="60" spans="1:13" hidden="1" x14ac:dyDescent="0.3">
      <c r="A60" s="58"/>
      <c r="B60" s="59"/>
      <c r="C60" s="47">
        <f t="shared" si="0"/>
        <v>0</v>
      </c>
      <c r="D60" s="60"/>
      <c r="E60" s="61"/>
      <c r="F60" s="50"/>
      <c r="G60" s="51">
        <f t="shared" si="1"/>
        <v>0</v>
      </c>
      <c r="H60" s="47">
        <f t="shared" si="2"/>
        <v>0</v>
      </c>
      <c r="I60" s="63"/>
      <c r="J60" s="64"/>
      <c r="K60" s="65"/>
      <c r="L60" s="51">
        <f t="shared" si="3"/>
        <v>0</v>
      </c>
      <c r="M60" s="47">
        <f t="shared" si="4"/>
        <v>0</v>
      </c>
    </row>
    <row r="61" spans="1:13" hidden="1" x14ac:dyDescent="0.3">
      <c r="A61" s="58"/>
      <c r="B61" s="59"/>
      <c r="C61" s="47">
        <f t="shared" si="0"/>
        <v>0</v>
      </c>
      <c r="D61" s="60"/>
      <c r="E61" s="61"/>
      <c r="F61" s="62"/>
      <c r="G61" s="51">
        <f t="shared" si="1"/>
        <v>0</v>
      </c>
      <c r="H61" s="47">
        <f t="shared" si="2"/>
        <v>0</v>
      </c>
      <c r="I61" s="63"/>
      <c r="J61" s="64"/>
      <c r="K61" s="65"/>
      <c r="L61" s="51">
        <f t="shared" si="3"/>
        <v>0</v>
      </c>
      <c r="M61" s="47">
        <f t="shared" si="4"/>
        <v>0</v>
      </c>
    </row>
    <row r="62" spans="1:13" hidden="1" x14ac:dyDescent="0.3">
      <c r="A62" s="58"/>
      <c r="B62" s="67"/>
      <c r="C62" s="47">
        <f t="shared" si="0"/>
        <v>0</v>
      </c>
      <c r="D62" s="60"/>
      <c r="E62" s="61"/>
      <c r="F62" s="62"/>
      <c r="G62" s="51">
        <f t="shared" si="1"/>
        <v>0</v>
      </c>
      <c r="H62" s="47">
        <f t="shared" si="2"/>
        <v>0</v>
      </c>
      <c r="I62" s="63"/>
      <c r="J62" s="64"/>
      <c r="K62" s="65"/>
      <c r="L62" s="51">
        <f t="shared" si="3"/>
        <v>0</v>
      </c>
      <c r="M62" s="47">
        <f t="shared" si="4"/>
        <v>0</v>
      </c>
    </row>
    <row r="63" spans="1:13" hidden="1" x14ac:dyDescent="0.3">
      <c r="A63" s="58"/>
      <c r="B63" s="59"/>
      <c r="C63" s="47">
        <f t="shared" si="0"/>
        <v>0</v>
      </c>
      <c r="D63" s="60"/>
      <c r="E63" s="61"/>
      <c r="F63" s="62"/>
      <c r="G63" s="51">
        <f t="shared" si="1"/>
        <v>0</v>
      </c>
      <c r="H63" s="47">
        <f t="shared" si="2"/>
        <v>0</v>
      </c>
      <c r="I63" s="63"/>
      <c r="J63" s="64"/>
      <c r="K63" s="65"/>
      <c r="L63" s="51">
        <f t="shared" si="3"/>
        <v>0</v>
      </c>
      <c r="M63" s="47">
        <f t="shared" si="4"/>
        <v>0</v>
      </c>
    </row>
    <row r="64" spans="1:13" hidden="1" x14ac:dyDescent="0.3">
      <c r="A64" s="58"/>
      <c r="B64" s="59"/>
      <c r="C64" s="47">
        <f t="shared" si="0"/>
        <v>0</v>
      </c>
      <c r="D64" s="60"/>
      <c r="E64" s="61"/>
      <c r="F64" s="62"/>
      <c r="G64" s="51">
        <f t="shared" si="1"/>
        <v>0</v>
      </c>
      <c r="H64" s="47">
        <f t="shared" si="2"/>
        <v>0</v>
      </c>
      <c r="I64" s="63"/>
      <c r="J64" s="64"/>
      <c r="K64" s="65"/>
      <c r="L64" s="51">
        <f t="shared" si="3"/>
        <v>0</v>
      </c>
      <c r="M64" s="47">
        <f t="shared" si="4"/>
        <v>0</v>
      </c>
    </row>
    <row r="65" spans="1:13" hidden="1" x14ac:dyDescent="0.3">
      <c r="A65" s="58"/>
      <c r="B65" s="59"/>
      <c r="C65" s="47">
        <f t="shared" si="0"/>
        <v>0</v>
      </c>
      <c r="D65" s="60"/>
      <c r="E65" s="61"/>
      <c r="F65" s="50"/>
      <c r="G65" s="51">
        <f t="shared" si="1"/>
        <v>0</v>
      </c>
      <c r="H65" s="47">
        <f t="shared" si="2"/>
        <v>0</v>
      </c>
      <c r="I65" s="63"/>
      <c r="J65" s="64"/>
      <c r="K65" s="65"/>
      <c r="L65" s="51">
        <f t="shared" si="3"/>
        <v>0</v>
      </c>
      <c r="M65" s="47">
        <f t="shared" si="4"/>
        <v>0</v>
      </c>
    </row>
    <row r="66" spans="1:13" hidden="1" x14ac:dyDescent="0.3">
      <c r="A66" s="58"/>
      <c r="B66" s="59"/>
      <c r="C66" s="47">
        <f t="shared" si="0"/>
        <v>0</v>
      </c>
      <c r="D66" s="60"/>
      <c r="E66" s="61"/>
      <c r="F66" s="50"/>
      <c r="G66" s="51">
        <f t="shared" si="1"/>
        <v>0</v>
      </c>
      <c r="H66" s="47">
        <f t="shared" si="2"/>
        <v>0</v>
      </c>
      <c r="I66" s="63"/>
      <c r="J66" s="64"/>
      <c r="K66" s="65"/>
      <c r="L66" s="51">
        <f t="shared" si="3"/>
        <v>0</v>
      </c>
      <c r="M66" s="47">
        <f t="shared" si="4"/>
        <v>0</v>
      </c>
    </row>
    <row r="67" spans="1:13" hidden="1" x14ac:dyDescent="0.3">
      <c r="A67" s="58"/>
      <c r="B67" s="59"/>
      <c r="C67" s="47">
        <f t="shared" si="0"/>
        <v>0</v>
      </c>
      <c r="D67" s="60"/>
      <c r="E67" s="61"/>
      <c r="F67" s="50"/>
      <c r="G67" s="51">
        <f t="shared" si="1"/>
        <v>0</v>
      </c>
      <c r="H67" s="47">
        <f t="shared" si="2"/>
        <v>0</v>
      </c>
      <c r="I67" s="63"/>
      <c r="J67" s="64"/>
      <c r="K67" s="65"/>
      <c r="L67" s="51">
        <f t="shared" si="3"/>
        <v>0</v>
      </c>
      <c r="M67" s="47">
        <f t="shared" si="4"/>
        <v>0</v>
      </c>
    </row>
    <row r="68" spans="1:13" hidden="1" x14ac:dyDescent="0.3">
      <c r="A68" s="58"/>
      <c r="B68" s="59"/>
      <c r="C68" s="47">
        <f t="shared" si="0"/>
        <v>0</v>
      </c>
      <c r="D68" s="60"/>
      <c r="E68" s="61"/>
      <c r="F68" s="50"/>
      <c r="G68" s="51">
        <f t="shared" si="1"/>
        <v>0</v>
      </c>
      <c r="H68" s="47">
        <f t="shared" si="2"/>
        <v>0</v>
      </c>
      <c r="I68" s="63"/>
      <c r="J68" s="64"/>
      <c r="K68" s="65"/>
      <c r="L68" s="51">
        <f t="shared" si="3"/>
        <v>0</v>
      </c>
      <c r="M68" s="47">
        <f t="shared" si="4"/>
        <v>0</v>
      </c>
    </row>
    <row r="69" spans="1:13" hidden="1" x14ac:dyDescent="0.3">
      <c r="A69" s="58"/>
      <c r="B69" s="59"/>
      <c r="C69" s="47">
        <f t="shared" si="0"/>
        <v>0</v>
      </c>
      <c r="D69" s="60"/>
      <c r="E69" s="61"/>
      <c r="F69" s="50"/>
      <c r="G69" s="51">
        <f t="shared" si="1"/>
        <v>0</v>
      </c>
      <c r="H69" s="47">
        <f t="shared" si="2"/>
        <v>0</v>
      </c>
      <c r="I69" s="63"/>
      <c r="J69" s="64"/>
      <c r="K69" s="65"/>
      <c r="L69" s="51">
        <f t="shared" si="3"/>
        <v>0</v>
      </c>
      <c r="M69" s="47">
        <f t="shared" si="4"/>
        <v>0</v>
      </c>
    </row>
    <row r="70" spans="1:13" hidden="1" x14ac:dyDescent="0.3">
      <c r="A70" s="58"/>
      <c r="B70" s="59"/>
      <c r="C70" s="47">
        <f t="shared" si="0"/>
        <v>0</v>
      </c>
      <c r="D70" s="60"/>
      <c r="E70" s="61"/>
      <c r="F70" s="50"/>
      <c r="G70" s="51">
        <f t="shared" si="1"/>
        <v>0</v>
      </c>
      <c r="H70" s="47">
        <f t="shared" si="2"/>
        <v>0</v>
      </c>
      <c r="I70" s="63"/>
      <c r="J70" s="64"/>
      <c r="K70" s="65"/>
      <c r="L70" s="51">
        <f t="shared" si="3"/>
        <v>0</v>
      </c>
      <c r="M70" s="47">
        <f t="shared" si="4"/>
        <v>0</v>
      </c>
    </row>
    <row r="71" spans="1:13" hidden="1" x14ac:dyDescent="0.3">
      <c r="A71" s="58"/>
      <c r="B71" s="59"/>
      <c r="C71" s="47">
        <f t="shared" si="0"/>
        <v>0</v>
      </c>
      <c r="D71" s="60"/>
      <c r="E71" s="61"/>
      <c r="F71" s="62"/>
      <c r="G71" s="51">
        <f t="shared" si="1"/>
        <v>0</v>
      </c>
      <c r="H71" s="47">
        <f t="shared" si="2"/>
        <v>0</v>
      </c>
      <c r="I71" s="63"/>
      <c r="J71" s="64"/>
      <c r="K71" s="65"/>
      <c r="L71" s="51">
        <f t="shared" si="3"/>
        <v>0</v>
      </c>
      <c r="M71" s="47">
        <f t="shared" si="4"/>
        <v>0</v>
      </c>
    </row>
    <row r="72" spans="1:13" hidden="1" x14ac:dyDescent="0.3">
      <c r="A72" s="58"/>
      <c r="B72" s="67"/>
      <c r="C72" s="47">
        <f t="shared" si="0"/>
        <v>0</v>
      </c>
      <c r="D72" s="60"/>
      <c r="E72" s="61"/>
      <c r="F72" s="62"/>
      <c r="G72" s="51">
        <f t="shared" si="1"/>
        <v>0</v>
      </c>
      <c r="H72" s="47">
        <f t="shared" si="2"/>
        <v>0</v>
      </c>
      <c r="I72" s="63"/>
      <c r="J72" s="64"/>
      <c r="K72" s="65"/>
      <c r="L72" s="51">
        <f t="shared" si="3"/>
        <v>0</v>
      </c>
      <c r="M72" s="47">
        <f t="shared" si="4"/>
        <v>0</v>
      </c>
    </row>
    <row r="73" spans="1:13" hidden="1" x14ac:dyDescent="0.3">
      <c r="A73" s="58"/>
      <c r="B73" s="59"/>
      <c r="C73" s="47">
        <f t="shared" si="0"/>
        <v>0</v>
      </c>
      <c r="D73" s="60"/>
      <c r="E73" s="61"/>
      <c r="F73" s="62"/>
      <c r="G73" s="51">
        <f t="shared" si="1"/>
        <v>0</v>
      </c>
      <c r="H73" s="47">
        <f t="shared" si="2"/>
        <v>0</v>
      </c>
      <c r="I73" s="63"/>
      <c r="J73" s="64"/>
      <c r="K73" s="65"/>
      <c r="L73" s="51">
        <f t="shared" si="3"/>
        <v>0</v>
      </c>
      <c r="M73" s="47">
        <f t="shared" si="4"/>
        <v>0</v>
      </c>
    </row>
    <row r="74" spans="1:13" hidden="1" x14ac:dyDescent="0.3">
      <c r="A74" s="58"/>
      <c r="B74" s="59"/>
      <c r="C74" s="47">
        <f t="shared" si="0"/>
        <v>0</v>
      </c>
      <c r="D74" s="60"/>
      <c r="E74" s="61"/>
      <c r="F74" s="62"/>
      <c r="G74" s="51">
        <f t="shared" si="1"/>
        <v>0</v>
      </c>
      <c r="H74" s="47">
        <f t="shared" si="2"/>
        <v>0</v>
      </c>
      <c r="I74" s="63"/>
      <c r="J74" s="64"/>
      <c r="K74" s="65"/>
      <c r="L74" s="51">
        <f t="shared" si="3"/>
        <v>0</v>
      </c>
      <c r="M74" s="47">
        <f t="shared" si="4"/>
        <v>0</v>
      </c>
    </row>
    <row r="75" spans="1:13" hidden="1" x14ac:dyDescent="0.3">
      <c r="A75" s="58"/>
      <c r="B75" s="59"/>
      <c r="C75" s="47">
        <f t="shared" si="0"/>
        <v>0</v>
      </c>
      <c r="D75" s="60"/>
      <c r="E75" s="61"/>
      <c r="F75" s="50"/>
      <c r="G75" s="51">
        <f t="shared" si="1"/>
        <v>0</v>
      </c>
      <c r="H75" s="47">
        <f t="shared" si="2"/>
        <v>0</v>
      </c>
      <c r="I75" s="63"/>
      <c r="J75" s="64"/>
      <c r="K75" s="65"/>
      <c r="L75" s="51">
        <f t="shared" si="3"/>
        <v>0</v>
      </c>
      <c r="M75" s="47">
        <f t="shared" si="4"/>
        <v>0</v>
      </c>
    </row>
    <row r="76" spans="1:13" hidden="1" x14ac:dyDescent="0.3">
      <c r="A76" s="58"/>
      <c r="B76" s="59"/>
      <c r="C76" s="47">
        <f t="shared" si="0"/>
        <v>0</v>
      </c>
      <c r="D76" s="60"/>
      <c r="E76" s="61"/>
      <c r="F76" s="50"/>
      <c r="G76" s="51">
        <f t="shared" si="1"/>
        <v>0</v>
      </c>
      <c r="H76" s="47">
        <f t="shared" si="2"/>
        <v>0</v>
      </c>
      <c r="I76" s="63"/>
      <c r="J76" s="64"/>
      <c r="K76" s="65"/>
      <c r="L76" s="51">
        <f t="shared" si="3"/>
        <v>0</v>
      </c>
      <c r="M76" s="47">
        <f t="shared" si="4"/>
        <v>0</v>
      </c>
    </row>
    <row r="77" spans="1:13" hidden="1" x14ac:dyDescent="0.3">
      <c r="A77" s="58"/>
      <c r="B77" s="59"/>
      <c r="C77" s="47">
        <f t="shared" ref="C77:C140" si="5">D77+I77</f>
        <v>0</v>
      </c>
      <c r="D77" s="60"/>
      <c r="E77" s="61"/>
      <c r="F77" s="50"/>
      <c r="G77" s="51">
        <f t="shared" si="1"/>
        <v>0</v>
      </c>
      <c r="H77" s="47">
        <f t="shared" si="2"/>
        <v>0</v>
      </c>
      <c r="I77" s="63"/>
      <c r="J77" s="64"/>
      <c r="K77" s="65"/>
      <c r="L77" s="51">
        <f t="shared" si="3"/>
        <v>0</v>
      </c>
      <c r="M77" s="47">
        <f t="shared" si="4"/>
        <v>0</v>
      </c>
    </row>
    <row r="78" spans="1:13" hidden="1" x14ac:dyDescent="0.3">
      <c r="A78" s="58"/>
      <c r="B78" s="59"/>
      <c r="C78" s="47">
        <f t="shared" si="5"/>
        <v>0</v>
      </c>
      <c r="D78" s="60"/>
      <c r="E78" s="61"/>
      <c r="F78" s="50"/>
      <c r="G78" s="51">
        <f t="shared" ref="G78:G141" si="6">IF(AND(F78&gt;0, F78&lt;60),1,IF(AND(F78&gt;59, F78&lt;100),1.3,IF(AND(F78&gt;99, F78&lt;140),1.7,IF(AND(F78&gt;139, F78&lt;180),2,IF(AND(F78&gt;179, F78&lt;201),2.3,0)))))</f>
        <v>0</v>
      </c>
      <c r="H78" s="47">
        <f t="shared" ref="H78:H141" si="7">D78*E78*G78</f>
        <v>0</v>
      </c>
      <c r="I78" s="63"/>
      <c r="J78" s="64"/>
      <c r="K78" s="65"/>
      <c r="L78" s="51">
        <f t="shared" ref="L78:L141" si="8">IF(AND(K78&gt;0, K78&lt;10),0.2,IF(AND(K78&gt;9, K78&lt;20),0.6,IF(AND(K78&gt;19, K78&lt;38),1,IF(AND(K78&gt;37, K78&lt;63),2,IF(AND(K78&gt;62, K78&lt;76),3,0)))))</f>
        <v>0</v>
      </c>
      <c r="M78" s="47">
        <f t="shared" ref="M78:M141" si="9">I78*J78*L78</f>
        <v>0</v>
      </c>
    </row>
    <row r="79" spans="1:13" hidden="1" x14ac:dyDescent="0.3">
      <c r="A79" s="58"/>
      <c r="B79" s="59"/>
      <c r="C79" s="47">
        <f t="shared" si="5"/>
        <v>0</v>
      </c>
      <c r="D79" s="60"/>
      <c r="E79" s="61"/>
      <c r="F79" s="50"/>
      <c r="G79" s="51">
        <f t="shared" si="6"/>
        <v>0</v>
      </c>
      <c r="H79" s="47">
        <f t="shared" si="7"/>
        <v>0</v>
      </c>
      <c r="I79" s="63"/>
      <c r="J79" s="64"/>
      <c r="K79" s="65"/>
      <c r="L79" s="51">
        <f t="shared" si="8"/>
        <v>0</v>
      </c>
      <c r="M79" s="47">
        <f t="shared" si="9"/>
        <v>0</v>
      </c>
    </row>
    <row r="80" spans="1:13" hidden="1" x14ac:dyDescent="0.3">
      <c r="A80" s="58"/>
      <c r="B80" s="59"/>
      <c r="C80" s="47">
        <f t="shared" si="5"/>
        <v>0</v>
      </c>
      <c r="D80" s="60"/>
      <c r="E80" s="61"/>
      <c r="F80" s="50"/>
      <c r="G80" s="51">
        <f t="shared" si="6"/>
        <v>0</v>
      </c>
      <c r="H80" s="47">
        <f t="shared" si="7"/>
        <v>0</v>
      </c>
      <c r="I80" s="63"/>
      <c r="J80" s="64"/>
      <c r="K80" s="65"/>
      <c r="L80" s="51">
        <f t="shared" si="8"/>
        <v>0</v>
      </c>
      <c r="M80" s="47">
        <f t="shared" si="9"/>
        <v>0</v>
      </c>
    </row>
    <row r="81" spans="1:13" hidden="1" x14ac:dyDescent="0.3">
      <c r="A81" s="58"/>
      <c r="B81" s="59"/>
      <c r="C81" s="47">
        <f t="shared" si="5"/>
        <v>0</v>
      </c>
      <c r="D81" s="60"/>
      <c r="E81" s="61"/>
      <c r="F81" s="62"/>
      <c r="G81" s="51">
        <f t="shared" si="6"/>
        <v>0</v>
      </c>
      <c r="H81" s="47">
        <f t="shared" si="7"/>
        <v>0</v>
      </c>
      <c r="I81" s="63"/>
      <c r="J81" s="64"/>
      <c r="K81" s="65"/>
      <c r="L81" s="51">
        <f t="shared" si="8"/>
        <v>0</v>
      </c>
      <c r="M81" s="47">
        <f t="shared" si="9"/>
        <v>0</v>
      </c>
    </row>
    <row r="82" spans="1:13" hidden="1" x14ac:dyDescent="0.3">
      <c r="A82" s="58"/>
      <c r="B82" s="67"/>
      <c r="C82" s="47">
        <f t="shared" si="5"/>
        <v>0</v>
      </c>
      <c r="D82" s="60"/>
      <c r="E82" s="61"/>
      <c r="F82" s="62"/>
      <c r="G82" s="51">
        <f t="shared" si="6"/>
        <v>0</v>
      </c>
      <c r="H82" s="47">
        <f t="shared" si="7"/>
        <v>0</v>
      </c>
      <c r="I82" s="63"/>
      <c r="J82" s="64"/>
      <c r="K82" s="65"/>
      <c r="L82" s="51">
        <f t="shared" si="8"/>
        <v>0</v>
      </c>
      <c r="M82" s="47">
        <f t="shared" si="9"/>
        <v>0</v>
      </c>
    </row>
    <row r="83" spans="1:13" hidden="1" x14ac:dyDescent="0.3">
      <c r="A83" s="58"/>
      <c r="B83" s="59"/>
      <c r="C83" s="47">
        <f t="shared" si="5"/>
        <v>0</v>
      </c>
      <c r="D83" s="60"/>
      <c r="E83" s="61"/>
      <c r="F83" s="62"/>
      <c r="G83" s="51">
        <f t="shared" si="6"/>
        <v>0</v>
      </c>
      <c r="H83" s="47">
        <f t="shared" si="7"/>
        <v>0</v>
      </c>
      <c r="I83" s="63"/>
      <c r="J83" s="64"/>
      <c r="K83" s="65"/>
      <c r="L83" s="51">
        <f t="shared" si="8"/>
        <v>0</v>
      </c>
      <c r="M83" s="47">
        <f t="shared" si="9"/>
        <v>0</v>
      </c>
    </row>
    <row r="84" spans="1:13" hidden="1" x14ac:dyDescent="0.3">
      <c r="A84" s="58"/>
      <c r="B84" s="59"/>
      <c r="C84" s="47">
        <f t="shared" si="5"/>
        <v>0</v>
      </c>
      <c r="D84" s="60"/>
      <c r="E84" s="61"/>
      <c r="F84" s="62"/>
      <c r="G84" s="51">
        <f t="shared" si="6"/>
        <v>0</v>
      </c>
      <c r="H84" s="47">
        <f t="shared" si="7"/>
        <v>0</v>
      </c>
      <c r="I84" s="63"/>
      <c r="J84" s="64"/>
      <c r="K84" s="65"/>
      <c r="L84" s="51">
        <f t="shared" si="8"/>
        <v>0</v>
      </c>
      <c r="M84" s="47">
        <f t="shared" si="9"/>
        <v>0</v>
      </c>
    </row>
    <row r="85" spans="1:13" hidden="1" x14ac:dyDescent="0.3">
      <c r="A85" s="58"/>
      <c r="B85" s="59"/>
      <c r="C85" s="47">
        <f t="shared" si="5"/>
        <v>0</v>
      </c>
      <c r="D85" s="60"/>
      <c r="E85" s="61"/>
      <c r="F85" s="50"/>
      <c r="G85" s="51">
        <f t="shared" si="6"/>
        <v>0</v>
      </c>
      <c r="H85" s="47">
        <f t="shared" si="7"/>
        <v>0</v>
      </c>
      <c r="I85" s="63"/>
      <c r="J85" s="64"/>
      <c r="K85" s="65"/>
      <c r="L85" s="51">
        <f t="shared" si="8"/>
        <v>0</v>
      </c>
      <c r="M85" s="47">
        <f t="shared" si="9"/>
        <v>0</v>
      </c>
    </row>
    <row r="86" spans="1:13" hidden="1" x14ac:dyDescent="0.3">
      <c r="A86" s="58"/>
      <c r="B86" s="59"/>
      <c r="C86" s="47">
        <f t="shared" si="5"/>
        <v>0</v>
      </c>
      <c r="D86" s="60"/>
      <c r="E86" s="61"/>
      <c r="F86" s="50"/>
      <c r="G86" s="51">
        <f t="shared" si="6"/>
        <v>0</v>
      </c>
      <c r="H86" s="47">
        <f t="shared" si="7"/>
        <v>0</v>
      </c>
      <c r="I86" s="63"/>
      <c r="J86" s="64"/>
      <c r="K86" s="65"/>
      <c r="L86" s="51">
        <f t="shared" si="8"/>
        <v>0</v>
      </c>
      <c r="M86" s="47">
        <f t="shared" si="9"/>
        <v>0</v>
      </c>
    </row>
    <row r="87" spans="1:13" hidden="1" x14ac:dyDescent="0.3">
      <c r="A87" s="58"/>
      <c r="B87" s="59"/>
      <c r="C87" s="47">
        <f t="shared" si="5"/>
        <v>0</v>
      </c>
      <c r="D87" s="60"/>
      <c r="E87" s="61"/>
      <c r="F87" s="50"/>
      <c r="G87" s="51">
        <f t="shared" si="6"/>
        <v>0</v>
      </c>
      <c r="H87" s="47">
        <f t="shared" si="7"/>
        <v>0</v>
      </c>
      <c r="I87" s="63"/>
      <c r="J87" s="64"/>
      <c r="K87" s="65"/>
      <c r="L87" s="51">
        <f t="shared" si="8"/>
        <v>0</v>
      </c>
      <c r="M87" s="47">
        <f t="shared" si="9"/>
        <v>0</v>
      </c>
    </row>
    <row r="88" spans="1:13" hidden="1" x14ac:dyDescent="0.3">
      <c r="A88" s="58"/>
      <c r="B88" s="59"/>
      <c r="C88" s="47">
        <f t="shared" si="5"/>
        <v>0</v>
      </c>
      <c r="D88" s="60"/>
      <c r="E88" s="61"/>
      <c r="F88" s="50"/>
      <c r="G88" s="51">
        <f t="shared" si="6"/>
        <v>0</v>
      </c>
      <c r="H88" s="47">
        <f t="shared" si="7"/>
        <v>0</v>
      </c>
      <c r="I88" s="63"/>
      <c r="J88" s="64"/>
      <c r="K88" s="65"/>
      <c r="L88" s="51">
        <f t="shared" si="8"/>
        <v>0</v>
      </c>
      <c r="M88" s="47">
        <f t="shared" si="9"/>
        <v>0</v>
      </c>
    </row>
    <row r="89" spans="1:13" hidden="1" x14ac:dyDescent="0.3">
      <c r="A89" s="58"/>
      <c r="B89" s="59"/>
      <c r="C89" s="47">
        <f t="shared" si="5"/>
        <v>0</v>
      </c>
      <c r="D89" s="60"/>
      <c r="E89" s="61"/>
      <c r="F89" s="50"/>
      <c r="G89" s="51">
        <f t="shared" si="6"/>
        <v>0</v>
      </c>
      <c r="H89" s="47">
        <f t="shared" si="7"/>
        <v>0</v>
      </c>
      <c r="I89" s="63"/>
      <c r="J89" s="64"/>
      <c r="K89" s="65"/>
      <c r="L89" s="51">
        <f t="shared" si="8"/>
        <v>0</v>
      </c>
      <c r="M89" s="47">
        <f t="shared" si="9"/>
        <v>0</v>
      </c>
    </row>
    <row r="90" spans="1:13" hidden="1" x14ac:dyDescent="0.3">
      <c r="A90" s="58"/>
      <c r="B90" s="59"/>
      <c r="C90" s="47">
        <f t="shared" si="5"/>
        <v>0</v>
      </c>
      <c r="D90" s="60"/>
      <c r="E90" s="61"/>
      <c r="F90" s="50"/>
      <c r="G90" s="51">
        <f t="shared" si="6"/>
        <v>0</v>
      </c>
      <c r="H90" s="47">
        <f t="shared" si="7"/>
        <v>0</v>
      </c>
      <c r="I90" s="63"/>
      <c r="J90" s="64"/>
      <c r="K90" s="65"/>
      <c r="L90" s="51">
        <f t="shared" si="8"/>
        <v>0</v>
      </c>
      <c r="M90" s="47">
        <f t="shared" si="9"/>
        <v>0</v>
      </c>
    </row>
    <row r="91" spans="1:13" hidden="1" x14ac:dyDescent="0.3">
      <c r="A91" s="58"/>
      <c r="B91" s="59"/>
      <c r="C91" s="47">
        <f t="shared" si="5"/>
        <v>0</v>
      </c>
      <c r="D91" s="60"/>
      <c r="E91" s="61"/>
      <c r="F91" s="50"/>
      <c r="G91" s="51">
        <f t="shared" si="6"/>
        <v>0</v>
      </c>
      <c r="H91" s="47">
        <f t="shared" si="7"/>
        <v>0</v>
      </c>
      <c r="I91" s="63"/>
      <c r="J91" s="64"/>
      <c r="K91" s="65"/>
      <c r="L91" s="51">
        <f t="shared" si="8"/>
        <v>0</v>
      </c>
      <c r="M91" s="47">
        <f t="shared" si="9"/>
        <v>0</v>
      </c>
    </row>
    <row r="92" spans="1:13" hidden="1" x14ac:dyDescent="0.3">
      <c r="A92" s="58"/>
      <c r="B92" s="59"/>
      <c r="C92" s="47">
        <f t="shared" si="5"/>
        <v>0</v>
      </c>
      <c r="D92" s="60"/>
      <c r="E92" s="61"/>
      <c r="F92" s="50"/>
      <c r="G92" s="51">
        <f t="shared" si="6"/>
        <v>0</v>
      </c>
      <c r="H92" s="47">
        <f t="shared" si="7"/>
        <v>0</v>
      </c>
      <c r="I92" s="63"/>
      <c r="J92" s="64"/>
      <c r="K92" s="65"/>
      <c r="L92" s="51">
        <f t="shared" si="8"/>
        <v>0</v>
      </c>
      <c r="M92" s="47">
        <f t="shared" si="9"/>
        <v>0</v>
      </c>
    </row>
    <row r="93" spans="1:13" hidden="1" x14ac:dyDescent="0.3">
      <c r="A93" s="58"/>
      <c r="B93" s="59"/>
      <c r="C93" s="47">
        <f t="shared" si="5"/>
        <v>0</v>
      </c>
      <c r="D93" s="60"/>
      <c r="E93" s="61"/>
      <c r="F93" s="62"/>
      <c r="G93" s="51">
        <f t="shared" si="6"/>
        <v>0</v>
      </c>
      <c r="H93" s="47">
        <f t="shared" si="7"/>
        <v>0</v>
      </c>
      <c r="I93" s="63"/>
      <c r="J93" s="64"/>
      <c r="K93" s="65"/>
      <c r="L93" s="51">
        <f t="shared" si="8"/>
        <v>0</v>
      </c>
      <c r="M93" s="47">
        <f t="shared" si="9"/>
        <v>0</v>
      </c>
    </row>
    <row r="94" spans="1:13" hidden="1" x14ac:dyDescent="0.3">
      <c r="A94" s="66"/>
      <c r="B94" s="67"/>
      <c r="C94" s="47">
        <f t="shared" si="5"/>
        <v>0</v>
      </c>
      <c r="D94" s="60"/>
      <c r="E94" s="61"/>
      <c r="F94" s="62"/>
      <c r="G94" s="51">
        <f t="shared" si="6"/>
        <v>0</v>
      </c>
      <c r="H94" s="47">
        <f t="shared" si="7"/>
        <v>0</v>
      </c>
      <c r="I94" s="63"/>
      <c r="J94" s="64"/>
      <c r="K94" s="65"/>
      <c r="L94" s="51">
        <f t="shared" si="8"/>
        <v>0</v>
      </c>
      <c r="M94" s="47">
        <f t="shared" si="9"/>
        <v>0</v>
      </c>
    </row>
    <row r="95" spans="1:13" hidden="1" x14ac:dyDescent="0.3">
      <c r="A95" s="58"/>
      <c r="B95" s="59"/>
      <c r="C95" s="47">
        <f t="shared" si="5"/>
        <v>0</v>
      </c>
      <c r="D95" s="60"/>
      <c r="E95" s="61"/>
      <c r="F95" s="50"/>
      <c r="G95" s="51">
        <f t="shared" si="6"/>
        <v>0</v>
      </c>
      <c r="H95" s="47">
        <f t="shared" si="7"/>
        <v>0</v>
      </c>
      <c r="I95" s="63"/>
      <c r="J95" s="64"/>
      <c r="K95" s="65"/>
      <c r="L95" s="51">
        <f t="shared" si="8"/>
        <v>0</v>
      </c>
      <c r="M95" s="47">
        <f t="shared" si="9"/>
        <v>0</v>
      </c>
    </row>
    <row r="96" spans="1:13" hidden="1" x14ac:dyDescent="0.3">
      <c r="A96" s="58"/>
      <c r="B96" s="59"/>
      <c r="C96" s="47">
        <f t="shared" si="5"/>
        <v>0</v>
      </c>
      <c r="D96" s="60"/>
      <c r="E96" s="61"/>
      <c r="F96" s="50"/>
      <c r="G96" s="51">
        <f t="shared" si="6"/>
        <v>0</v>
      </c>
      <c r="H96" s="47">
        <f t="shared" si="7"/>
        <v>0</v>
      </c>
      <c r="I96" s="63"/>
      <c r="J96" s="64"/>
      <c r="K96" s="65"/>
      <c r="L96" s="51">
        <f t="shared" si="8"/>
        <v>0</v>
      </c>
      <c r="M96" s="47">
        <f t="shared" si="9"/>
        <v>0</v>
      </c>
    </row>
    <row r="97" spans="1:13" hidden="1" x14ac:dyDescent="0.3">
      <c r="A97" s="58"/>
      <c r="B97" s="59"/>
      <c r="C97" s="47">
        <f t="shared" si="5"/>
        <v>0</v>
      </c>
      <c r="D97" s="60"/>
      <c r="E97" s="61"/>
      <c r="F97" s="50"/>
      <c r="G97" s="51">
        <f t="shared" si="6"/>
        <v>0</v>
      </c>
      <c r="H97" s="47">
        <f t="shared" si="7"/>
        <v>0</v>
      </c>
      <c r="I97" s="63"/>
      <c r="J97" s="64"/>
      <c r="K97" s="65"/>
      <c r="L97" s="51">
        <f t="shared" si="8"/>
        <v>0</v>
      </c>
      <c r="M97" s="47">
        <f t="shared" si="9"/>
        <v>0</v>
      </c>
    </row>
    <row r="98" spans="1:13" hidden="1" x14ac:dyDescent="0.3">
      <c r="A98" s="58"/>
      <c r="B98" s="59"/>
      <c r="C98" s="47">
        <f t="shared" si="5"/>
        <v>0</v>
      </c>
      <c r="D98" s="60"/>
      <c r="E98" s="61"/>
      <c r="F98" s="50"/>
      <c r="G98" s="51">
        <f t="shared" si="6"/>
        <v>0</v>
      </c>
      <c r="H98" s="47">
        <f t="shared" si="7"/>
        <v>0</v>
      </c>
      <c r="I98" s="63"/>
      <c r="J98" s="64"/>
      <c r="K98" s="65"/>
      <c r="L98" s="51">
        <f t="shared" si="8"/>
        <v>0</v>
      </c>
      <c r="M98" s="47">
        <f t="shared" si="9"/>
        <v>0</v>
      </c>
    </row>
    <row r="99" spans="1:13" hidden="1" x14ac:dyDescent="0.3">
      <c r="A99" s="58"/>
      <c r="B99" s="59"/>
      <c r="C99" s="47">
        <f t="shared" si="5"/>
        <v>0</v>
      </c>
      <c r="D99" s="60"/>
      <c r="E99" s="61"/>
      <c r="F99" s="50"/>
      <c r="G99" s="51">
        <f t="shared" si="6"/>
        <v>0</v>
      </c>
      <c r="H99" s="47">
        <f t="shared" si="7"/>
        <v>0</v>
      </c>
      <c r="I99" s="63"/>
      <c r="J99" s="64"/>
      <c r="K99" s="65"/>
      <c r="L99" s="51">
        <f t="shared" si="8"/>
        <v>0</v>
      </c>
      <c r="M99" s="47">
        <f t="shared" si="9"/>
        <v>0</v>
      </c>
    </row>
    <row r="100" spans="1:13" hidden="1" x14ac:dyDescent="0.3">
      <c r="A100" s="58"/>
      <c r="B100" s="59"/>
      <c r="C100" s="47">
        <f t="shared" si="5"/>
        <v>0</v>
      </c>
      <c r="D100" s="60"/>
      <c r="E100" s="61"/>
      <c r="F100" s="62"/>
      <c r="G100" s="51">
        <f t="shared" si="6"/>
        <v>0</v>
      </c>
      <c r="H100" s="47">
        <f t="shared" si="7"/>
        <v>0</v>
      </c>
      <c r="I100" s="63"/>
      <c r="J100" s="64"/>
      <c r="K100" s="65"/>
      <c r="L100" s="51">
        <f t="shared" si="8"/>
        <v>0</v>
      </c>
      <c r="M100" s="47">
        <f t="shared" si="9"/>
        <v>0</v>
      </c>
    </row>
    <row r="101" spans="1:13" hidden="1" x14ac:dyDescent="0.3">
      <c r="A101" s="58"/>
      <c r="B101" s="59"/>
      <c r="C101" s="47">
        <f t="shared" si="5"/>
        <v>0</v>
      </c>
      <c r="D101" s="60"/>
      <c r="E101" s="61"/>
      <c r="F101" s="50"/>
      <c r="G101" s="51">
        <f t="shared" si="6"/>
        <v>0</v>
      </c>
      <c r="H101" s="47">
        <f t="shared" si="7"/>
        <v>0</v>
      </c>
      <c r="I101" s="63"/>
      <c r="J101" s="64"/>
      <c r="K101" s="65"/>
      <c r="L101" s="51">
        <f t="shared" si="8"/>
        <v>0</v>
      </c>
      <c r="M101" s="47">
        <f t="shared" si="9"/>
        <v>0</v>
      </c>
    </row>
    <row r="102" spans="1:13" hidden="1" x14ac:dyDescent="0.3">
      <c r="A102" s="58"/>
      <c r="B102" s="59"/>
      <c r="C102" s="47">
        <f t="shared" si="5"/>
        <v>0</v>
      </c>
      <c r="D102" s="60"/>
      <c r="E102" s="61"/>
      <c r="F102" s="50"/>
      <c r="G102" s="51">
        <f t="shared" si="6"/>
        <v>0</v>
      </c>
      <c r="H102" s="47">
        <f t="shared" si="7"/>
        <v>0</v>
      </c>
      <c r="I102" s="63"/>
      <c r="J102" s="64"/>
      <c r="K102" s="65"/>
      <c r="L102" s="51">
        <f t="shared" si="8"/>
        <v>0</v>
      </c>
      <c r="M102" s="47">
        <f t="shared" si="9"/>
        <v>0</v>
      </c>
    </row>
    <row r="103" spans="1:13" hidden="1" x14ac:dyDescent="0.3">
      <c r="A103" s="58"/>
      <c r="B103" s="59"/>
      <c r="C103" s="47">
        <f t="shared" si="5"/>
        <v>0</v>
      </c>
      <c r="D103" s="60"/>
      <c r="E103" s="61"/>
      <c r="F103" s="62"/>
      <c r="G103" s="51">
        <f t="shared" si="6"/>
        <v>0</v>
      </c>
      <c r="H103" s="47">
        <f t="shared" si="7"/>
        <v>0</v>
      </c>
      <c r="I103" s="63"/>
      <c r="J103" s="64"/>
      <c r="K103" s="65"/>
      <c r="L103" s="51">
        <f t="shared" si="8"/>
        <v>0</v>
      </c>
      <c r="M103" s="47">
        <f t="shared" si="9"/>
        <v>0</v>
      </c>
    </row>
    <row r="104" spans="1:13" hidden="1" x14ac:dyDescent="0.3">
      <c r="A104" s="58"/>
      <c r="B104" s="67"/>
      <c r="C104" s="47">
        <f t="shared" si="5"/>
        <v>0</v>
      </c>
      <c r="D104" s="60"/>
      <c r="E104" s="61"/>
      <c r="F104" s="62"/>
      <c r="G104" s="51">
        <f t="shared" si="6"/>
        <v>0</v>
      </c>
      <c r="H104" s="47">
        <f t="shared" si="7"/>
        <v>0</v>
      </c>
      <c r="I104" s="63"/>
      <c r="J104" s="64"/>
      <c r="K104" s="65"/>
      <c r="L104" s="51">
        <f t="shared" si="8"/>
        <v>0</v>
      </c>
      <c r="M104" s="47">
        <f t="shared" si="9"/>
        <v>0</v>
      </c>
    </row>
    <row r="105" spans="1:13" hidden="1" x14ac:dyDescent="0.3">
      <c r="A105" s="58"/>
      <c r="B105" s="59"/>
      <c r="C105" s="47">
        <f t="shared" si="5"/>
        <v>0</v>
      </c>
      <c r="D105" s="60"/>
      <c r="E105" s="61"/>
      <c r="F105" s="50"/>
      <c r="G105" s="51">
        <f t="shared" si="6"/>
        <v>0</v>
      </c>
      <c r="H105" s="47">
        <f t="shared" si="7"/>
        <v>0</v>
      </c>
      <c r="I105" s="63"/>
      <c r="J105" s="64"/>
      <c r="K105" s="65"/>
      <c r="L105" s="51">
        <f t="shared" si="8"/>
        <v>0</v>
      </c>
      <c r="M105" s="47">
        <f t="shared" si="9"/>
        <v>0</v>
      </c>
    </row>
    <row r="106" spans="1:13" hidden="1" x14ac:dyDescent="0.3">
      <c r="A106" s="58"/>
      <c r="B106" s="59"/>
      <c r="C106" s="47">
        <f t="shared" si="5"/>
        <v>0</v>
      </c>
      <c r="D106" s="60"/>
      <c r="E106" s="61"/>
      <c r="F106" s="50"/>
      <c r="G106" s="51">
        <f t="shared" si="6"/>
        <v>0</v>
      </c>
      <c r="H106" s="47">
        <f t="shared" si="7"/>
        <v>0</v>
      </c>
      <c r="I106" s="63"/>
      <c r="J106" s="64"/>
      <c r="K106" s="65"/>
      <c r="L106" s="51">
        <f t="shared" si="8"/>
        <v>0</v>
      </c>
      <c r="M106" s="47">
        <f t="shared" si="9"/>
        <v>0</v>
      </c>
    </row>
    <row r="107" spans="1:13" hidden="1" x14ac:dyDescent="0.3">
      <c r="A107" s="58"/>
      <c r="B107" s="59"/>
      <c r="C107" s="47">
        <f t="shared" si="5"/>
        <v>0</v>
      </c>
      <c r="D107" s="60"/>
      <c r="E107" s="61"/>
      <c r="F107" s="50"/>
      <c r="G107" s="51">
        <f t="shared" si="6"/>
        <v>0</v>
      </c>
      <c r="H107" s="47">
        <f t="shared" si="7"/>
        <v>0</v>
      </c>
      <c r="I107" s="63"/>
      <c r="J107" s="64"/>
      <c r="K107" s="65"/>
      <c r="L107" s="51">
        <f t="shared" si="8"/>
        <v>0</v>
      </c>
      <c r="M107" s="47">
        <f t="shared" si="9"/>
        <v>0</v>
      </c>
    </row>
    <row r="108" spans="1:13" hidden="1" x14ac:dyDescent="0.3">
      <c r="A108" s="58"/>
      <c r="B108" s="59"/>
      <c r="C108" s="47">
        <f t="shared" si="5"/>
        <v>0</v>
      </c>
      <c r="D108" s="60"/>
      <c r="E108" s="61"/>
      <c r="F108" s="50"/>
      <c r="G108" s="51">
        <f t="shared" si="6"/>
        <v>0</v>
      </c>
      <c r="H108" s="47">
        <f t="shared" si="7"/>
        <v>0</v>
      </c>
      <c r="I108" s="63"/>
      <c r="J108" s="64"/>
      <c r="K108" s="65"/>
      <c r="L108" s="51">
        <f t="shared" si="8"/>
        <v>0</v>
      </c>
      <c r="M108" s="47">
        <f t="shared" si="9"/>
        <v>0</v>
      </c>
    </row>
    <row r="109" spans="1:13" hidden="1" x14ac:dyDescent="0.3">
      <c r="A109" s="58"/>
      <c r="B109" s="59"/>
      <c r="C109" s="47">
        <f t="shared" si="5"/>
        <v>0</v>
      </c>
      <c r="D109" s="60"/>
      <c r="E109" s="61"/>
      <c r="F109" s="50"/>
      <c r="G109" s="51">
        <f t="shared" si="6"/>
        <v>0</v>
      </c>
      <c r="H109" s="47">
        <f t="shared" si="7"/>
        <v>0</v>
      </c>
      <c r="I109" s="63"/>
      <c r="J109" s="64"/>
      <c r="K109" s="65"/>
      <c r="L109" s="51">
        <f t="shared" si="8"/>
        <v>0</v>
      </c>
      <c r="M109" s="47">
        <f t="shared" si="9"/>
        <v>0</v>
      </c>
    </row>
    <row r="110" spans="1:13" hidden="1" x14ac:dyDescent="0.3">
      <c r="A110" s="58"/>
      <c r="B110" s="59"/>
      <c r="C110" s="47">
        <f t="shared" si="5"/>
        <v>0</v>
      </c>
      <c r="D110" s="60"/>
      <c r="E110" s="61"/>
      <c r="F110" s="50"/>
      <c r="G110" s="51">
        <f t="shared" si="6"/>
        <v>0</v>
      </c>
      <c r="H110" s="47">
        <f t="shared" si="7"/>
        <v>0</v>
      </c>
      <c r="I110" s="63"/>
      <c r="J110" s="64"/>
      <c r="K110" s="65"/>
      <c r="L110" s="51">
        <f t="shared" si="8"/>
        <v>0</v>
      </c>
      <c r="M110" s="47">
        <f t="shared" si="9"/>
        <v>0</v>
      </c>
    </row>
    <row r="111" spans="1:13" hidden="1" x14ac:dyDescent="0.3">
      <c r="A111" s="58"/>
      <c r="B111" s="59"/>
      <c r="C111" s="47">
        <f t="shared" si="5"/>
        <v>0</v>
      </c>
      <c r="D111" s="60"/>
      <c r="E111" s="61"/>
      <c r="F111" s="50"/>
      <c r="G111" s="51">
        <f t="shared" si="6"/>
        <v>0</v>
      </c>
      <c r="H111" s="47">
        <f t="shared" si="7"/>
        <v>0</v>
      </c>
      <c r="I111" s="63"/>
      <c r="J111" s="64"/>
      <c r="K111" s="65"/>
      <c r="L111" s="51">
        <f t="shared" si="8"/>
        <v>0</v>
      </c>
      <c r="M111" s="47">
        <f t="shared" si="9"/>
        <v>0</v>
      </c>
    </row>
    <row r="112" spans="1:13" hidden="1" x14ac:dyDescent="0.3">
      <c r="A112" s="58"/>
      <c r="B112" s="59"/>
      <c r="C112" s="47">
        <f t="shared" si="5"/>
        <v>0</v>
      </c>
      <c r="D112" s="60"/>
      <c r="E112" s="61"/>
      <c r="F112" s="62"/>
      <c r="G112" s="51">
        <f t="shared" si="6"/>
        <v>0</v>
      </c>
      <c r="H112" s="47">
        <f t="shared" si="7"/>
        <v>0</v>
      </c>
      <c r="I112" s="63"/>
      <c r="J112" s="64"/>
      <c r="K112" s="65"/>
      <c r="L112" s="51">
        <f t="shared" si="8"/>
        <v>0</v>
      </c>
      <c r="M112" s="47">
        <f t="shared" si="9"/>
        <v>0</v>
      </c>
    </row>
    <row r="113" spans="1:13" x14ac:dyDescent="0.3">
      <c r="A113" s="58"/>
      <c r="B113" s="59"/>
      <c r="C113" s="47">
        <f t="shared" si="5"/>
        <v>0</v>
      </c>
      <c r="D113" s="60"/>
      <c r="E113" s="61"/>
      <c r="F113" s="62"/>
      <c r="G113" s="51">
        <f t="shared" si="6"/>
        <v>0</v>
      </c>
      <c r="H113" s="47">
        <f t="shared" si="7"/>
        <v>0</v>
      </c>
      <c r="I113" s="63"/>
      <c r="J113" s="64"/>
      <c r="K113" s="65"/>
      <c r="L113" s="51">
        <f t="shared" si="8"/>
        <v>0</v>
      </c>
      <c r="M113" s="47">
        <f t="shared" si="9"/>
        <v>0</v>
      </c>
    </row>
    <row r="114" spans="1:13" x14ac:dyDescent="0.3">
      <c r="A114" s="58"/>
      <c r="B114" s="67"/>
      <c r="C114" s="47">
        <f t="shared" si="5"/>
        <v>0</v>
      </c>
      <c r="D114" s="60"/>
      <c r="E114" s="61"/>
      <c r="F114" s="62"/>
      <c r="G114" s="51">
        <f t="shared" si="6"/>
        <v>0</v>
      </c>
      <c r="H114" s="47">
        <f t="shared" si="7"/>
        <v>0</v>
      </c>
      <c r="I114" s="63"/>
      <c r="J114" s="64"/>
      <c r="K114" s="65"/>
      <c r="L114" s="51">
        <f t="shared" si="8"/>
        <v>0</v>
      </c>
      <c r="M114" s="47">
        <f t="shared" si="9"/>
        <v>0</v>
      </c>
    </row>
    <row r="115" spans="1:13" x14ac:dyDescent="0.3">
      <c r="A115" s="58"/>
      <c r="B115" s="59"/>
      <c r="C115" s="47">
        <f t="shared" si="5"/>
        <v>0</v>
      </c>
      <c r="D115" s="60"/>
      <c r="E115" s="61"/>
      <c r="F115" s="50"/>
      <c r="G115" s="51">
        <f t="shared" si="6"/>
        <v>0</v>
      </c>
      <c r="H115" s="47">
        <f t="shared" si="7"/>
        <v>0</v>
      </c>
      <c r="I115" s="63"/>
      <c r="J115" s="64"/>
      <c r="K115" s="65"/>
      <c r="L115" s="51">
        <f t="shared" si="8"/>
        <v>0</v>
      </c>
      <c r="M115" s="47">
        <f t="shared" si="9"/>
        <v>0</v>
      </c>
    </row>
    <row r="116" spans="1:13" x14ac:dyDescent="0.3">
      <c r="A116" s="58"/>
      <c r="B116" s="59"/>
      <c r="C116" s="47">
        <f t="shared" si="5"/>
        <v>0</v>
      </c>
      <c r="D116" s="60"/>
      <c r="E116" s="61"/>
      <c r="F116" s="62"/>
      <c r="G116" s="51">
        <f t="shared" si="6"/>
        <v>0</v>
      </c>
      <c r="H116" s="47">
        <f t="shared" si="7"/>
        <v>0</v>
      </c>
      <c r="I116" s="63"/>
      <c r="J116" s="64"/>
      <c r="K116" s="65"/>
      <c r="L116" s="51">
        <f t="shared" si="8"/>
        <v>0</v>
      </c>
      <c r="M116" s="47">
        <f t="shared" si="9"/>
        <v>0</v>
      </c>
    </row>
    <row r="117" spans="1:13" x14ac:dyDescent="0.3">
      <c r="A117" s="58"/>
      <c r="B117" s="59"/>
      <c r="C117" s="47">
        <f t="shared" si="5"/>
        <v>0</v>
      </c>
      <c r="D117" s="60"/>
      <c r="E117" s="61"/>
      <c r="F117" s="62"/>
      <c r="G117" s="51">
        <f t="shared" si="6"/>
        <v>0</v>
      </c>
      <c r="H117" s="47">
        <f t="shared" si="7"/>
        <v>0</v>
      </c>
      <c r="I117" s="63"/>
      <c r="J117" s="64"/>
      <c r="K117" s="65"/>
      <c r="L117" s="51">
        <f t="shared" si="8"/>
        <v>0</v>
      </c>
      <c r="M117" s="47">
        <f t="shared" si="9"/>
        <v>0</v>
      </c>
    </row>
    <row r="118" spans="1:13" x14ac:dyDescent="0.3">
      <c r="A118" s="58"/>
      <c r="B118" s="59"/>
      <c r="C118" s="47">
        <f t="shared" si="5"/>
        <v>0</v>
      </c>
      <c r="D118" s="60"/>
      <c r="E118" s="61"/>
      <c r="F118" s="50"/>
      <c r="G118" s="51">
        <f t="shared" si="6"/>
        <v>0</v>
      </c>
      <c r="H118" s="47">
        <f t="shared" si="7"/>
        <v>0</v>
      </c>
      <c r="I118" s="63"/>
      <c r="J118" s="64"/>
      <c r="K118" s="65"/>
      <c r="L118" s="51">
        <f t="shared" si="8"/>
        <v>0</v>
      </c>
      <c r="M118" s="47">
        <f t="shared" si="9"/>
        <v>0</v>
      </c>
    </row>
    <row r="119" spans="1:13" x14ac:dyDescent="0.3">
      <c r="A119" s="58"/>
      <c r="B119" s="59"/>
      <c r="C119" s="47">
        <f t="shared" si="5"/>
        <v>0</v>
      </c>
      <c r="D119" s="60"/>
      <c r="E119" s="61"/>
      <c r="F119" s="50"/>
      <c r="G119" s="51">
        <f t="shared" si="6"/>
        <v>0</v>
      </c>
      <c r="H119" s="47">
        <f t="shared" si="7"/>
        <v>0</v>
      </c>
      <c r="I119" s="63"/>
      <c r="J119" s="64"/>
      <c r="K119" s="65"/>
      <c r="L119" s="51">
        <f t="shared" si="8"/>
        <v>0</v>
      </c>
      <c r="M119" s="47">
        <f t="shared" si="9"/>
        <v>0</v>
      </c>
    </row>
    <row r="120" spans="1:13" x14ac:dyDescent="0.3">
      <c r="A120" s="58"/>
      <c r="B120" s="59"/>
      <c r="C120" s="47">
        <f t="shared" si="5"/>
        <v>0</v>
      </c>
      <c r="D120" s="60"/>
      <c r="E120" s="61"/>
      <c r="F120" s="50"/>
      <c r="G120" s="51">
        <f t="shared" si="6"/>
        <v>0</v>
      </c>
      <c r="H120" s="47">
        <f t="shared" si="7"/>
        <v>0</v>
      </c>
      <c r="I120" s="63"/>
      <c r="J120" s="64"/>
      <c r="K120" s="65"/>
      <c r="L120" s="51">
        <f t="shared" si="8"/>
        <v>0</v>
      </c>
      <c r="M120" s="47">
        <f t="shared" si="9"/>
        <v>0</v>
      </c>
    </row>
    <row r="121" spans="1:13" x14ac:dyDescent="0.3">
      <c r="A121" s="58"/>
      <c r="B121" s="59"/>
      <c r="C121" s="47">
        <f t="shared" si="5"/>
        <v>0</v>
      </c>
      <c r="D121" s="60"/>
      <c r="E121" s="61"/>
      <c r="F121" s="50"/>
      <c r="G121" s="51">
        <f t="shared" si="6"/>
        <v>0</v>
      </c>
      <c r="H121" s="47">
        <f t="shared" si="7"/>
        <v>0</v>
      </c>
      <c r="I121" s="63"/>
      <c r="J121" s="64"/>
      <c r="K121" s="65"/>
      <c r="L121" s="51">
        <f t="shared" si="8"/>
        <v>0</v>
      </c>
      <c r="M121" s="47">
        <f t="shared" si="9"/>
        <v>0</v>
      </c>
    </row>
    <row r="122" spans="1:13" x14ac:dyDescent="0.3">
      <c r="A122" s="58"/>
      <c r="B122" s="59"/>
      <c r="C122" s="47">
        <f t="shared" si="5"/>
        <v>0</v>
      </c>
      <c r="D122" s="60"/>
      <c r="E122" s="61"/>
      <c r="F122" s="50"/>
      <c r="G122" s="51">
        <f t="shared" si="6"/>
        <v>0</v>
      </c>
      <c r="H122" s="47">
        <f t="shared" si="7"/>
        <v>0</v>
      </c>
      <c r="I122" s="63"/>
      <c r="J122" s="64"/>
      <c r="K122" s="65"/>
      <c r="L122" s="51">
        <f t="shared" si="8"/>
        <v>0</v>
      </c>
      <c r="M122" s="47">
        <f t="shared" si="9"/>
        <v>0</v>
      </c>
    </row>
    <row r="123" spans="1:13" x14ac:dyDescent="0.3">
      <c r="A123" s="58"/>
      <c r="B123" s="59"/>
      <c r="C123" s="47">
        <f t="shared" si="5"/>
        <v>0</v>
      </c>
      <c r="D123" s="60"/>
      <c r="E123" s="61"/>
      <c r="F123" s="50"/>
      <c r="G123" s="51">
        <f t="shared" si="6"/>
        <v>0</v>
      </c>
      <c r="H123" s="47">
        <f t="shared" si="7"/>
        <v>0</v>
      </c>
      <c r="I123" s="63"/>
      <c r="J123" s="64"/>
      <c r="K123" s="65"/>
      <c r="L123" s="51">
        <f t="shared" si="8"/>
        <v>0</v>
      </c>
      <c r="M123" s="47">
        <f t="shared" si="9"/>
        <v>0</v>
      </c>
    </row>
    <row r="124" spans="1:13" x14ac:dyDescent="0.3">
      <c r="A124" s="58"/>
      <c r="B124" s="59"/>
      <c r="C124" s="47">
        <f t="shared" si="5"/>
        <v>0</v>
      </c>
      <c r="D124" s="60"/>
      <c r="E124" s="61"/>
      <c r="F124" s="62"/>
      <c r="G124" s="51">
        <f t="shared" si="6"/>
        <v>0</v>
      </c>
      <c r="H124" s="47">
        <f t="shared" si="7"/>
        <v>0</v>
      </c>
      <c r="I124" s="63"/>
      <c r="J124" s="64"/>
      <c r="K124" s="65"/>
      <c r="L124" s="51">
        <f t="shared" si="8"/>
        <v>0</v>
      </c>
      <c r="M124" s="47">
        <f t="shared" si="9"/>
        <v>0</v>
      </c>
    </row>
    <row r="125" spans="1:13" x14ac:dyDescent="0.3">
      <c r="A125" s="58"/>
      <c r="B125" s="67"/>
      <c r="C125" s="47">
        <f t="shared" si="5"/>
        <v>0</v>
      </c>
      <c r="D125" s="60"/>
      <c r="E125" s="61"/>
      <c r="F125" s="62"/>
      <c r="G125" s="51">
        <f t="shared" si="6"/>
        <v>0</v>
      </c>
      <c r="H125" s="47">
        <f t="shared" si="7"/>
        <v>0</v>
      </c>
      <c r="I125" s="63"/>
      <c r="J125" s="64"/>
      <c r="K125" s="65"/>
      <c r="L125" s="51">
        <f t="shared" si="8"/>
        <v>0</v>
      </c>
      <c r="M125" s="47">
        <f t="shared" si="9"/>
        <v>0</v>
      </c>
    </row>
    <row r="126" spans="1:13" x14ac:dyDescent="0.3">
      <c r="A126" s="58"/>
      <c r="B126" s="59"/>
      <c r="C126" s="47">
        <f t="shared" si="5"/>
        <v>0</v>
      </c>
      <c r="D126" s="60"/>
      <c r="E126" s="61"/>
      <c r="F126" s="50"/>
      <c r="G126" s="51">
        <f t="shared" si="6"/>
        <v>0</v>
      </c>
      <c r="H126" s="47">
        <f t="shared" si="7"/>
        <v>0</v>
      </c>
      <c r="I126" s="63"/>
      <c r="J126" s="64"/>
      <c r="K126" s="65"/>
      <c r="L126" s="51">
        <f t="shared" si="8"/>
        <v>0</v>
      </c>
      <c r="M126" s="47">
        <f t="shared" si="9"/>
        <v>0</v>
      </c>
    </row>
    <row r="127" spans="1:13" x14ac:dyDescent="0.3">
      <c r="A127" s="58"/>
      <c r="B127" s="59"/>
      <c r="C127" s="47">
        <f t="shared" si="5"/>
        <v>0</v>
      </c>
      <c r="D127" s="60"/>
      <c r="E127" s="61"/>
      <c r="F127" s="50"/>
      <c r="G127" s="51">
        <f t="shared" si="6"/>
        <v>0</v>
      </c>
      <c r="H127" s="47">
        <f t="shared" si="7"/>
        <v>0</v>
      </c>
      <c r="I127" s="63"/>
      <c r="J127" s="64"/>
      <c r="K127" s="65"/>
      <c r="L127" s="51">
        <f t="shared" si="8"/>
        <v>0</v>
      </c>
      <c r="M127" s="47">
        <f t="shared" si="9"/>
        <v>0</v>
      </c>
    </row>
    <row r="128" spans="1:13" x14ac:dyDescent="0.3">
      <c r="A128" s="58"/>
      <c r="B128" s="59"/>
      <c r="C128" s="47">
        <f t="shared" si="5"/>
        <v>0</v>
      </c>
      <c r="D128" s="60"/>
      <c r="E128" s="61"/>
      <c r="F128" s="50"/>
      <c r="G128" s="51">
        <f t="shared" si="6"/>
        <v>0</v>
      </c>
      <c r="H128" s="47">
        <f t="shared" si="7"/>
        <v>0</v>
      </c>
      <c r="I128" s="63"/>
      <c r="J128" s="64"/>
      <c r="K128" s="65"/>
      <c r="L128" s="51">
        <f t="shared" si="8"/>
        <v>0</v>
      </c>
      <c r="M128" s="47">
        <f t="shared" si="9"/>
        <v>0</v>
      </c>
    </row>
    <row r="129" spans="1:13" x14ac:dyDescent="0.3">
      <c r="A129" s="58"/>
      <c r="B129" s="59"/>
      <c r="C129" s="47">
        <f t="shared" si="5"/>
        <v>0</v>
      </c>
      <c r="D129" s="60"/>
      <c r="E129" s="61"/>
      <c r="F129" s="50"/>
      <c r="G129" s="51">
        <f t="shared" si="6"/>
        <v>0</v>
      </c>
      <c r="H129" s="47">
        <f t="shared" si="7"/>
        <v>0</v>
      </c>
      <c r="I129" s="63"/>
      <c r="J129" s="64"/>
      <c r="K129" s="65"/>
      <c r="L129" s="51">
        <f t="shared" si="8"/>
        <v>0</v>
      </c>
      <c r="M129" s="47">
        <f t="shared" si="9"/>
        <v>0</v>
      </c>
    </row>
    <row r="130" spans="1:13" x14ac:dyDescent="0.3">
      <c r="A130" s="58"/>
      <c r="B130" s="59"/>
      <c r="C130" s="47">
        <f t="shared" si="5"/>
        <v>0</v>
      </c>
      <c r="D130" s="60"/>
      <c r="E130" s="61"/>
      <c r="F130" s="50"/>
      <c r="G130" s="51">
        <f t="shared" si="6"/>
        <v>0</v>
      </c>
      <c r="H130" s="47">
        <f t="shared" si="7"/>
        <v>0</v>
      </c>
      <c r="I130" s="63"/>
      <c r="J130" s="64"/>
      <c r="K130" s="65"/>
      <c r="L130" s="51">
        <f t="shared" si="8"/>
        <v>0</v>
      </c>
      <c r="M130" s="47">
        <f t="shared" si="9"/>
        <v>0</v>
      </c>
    </row>
    <row r="131" spans="1:13" x14ac:dyDescent="0.3">
      <c r="A131" s="58"/>
      <c r="B131" s="59"/>
      <c r="C131" s="47">
        <f t="shared" si="5"/>
        <v>0</v>
      </c>
      <c r="D131" s="60"/>
      <c r="E131" s="61"/>
      <c r="F131" s="62"/>
      <c r="G131" s="51">
        <f t="shared" si="6"/>
        <v>0</v>
      </c>
      <c r="H131" s="47">
        <f t="shared" si="7"/>
        <v>0</v>
      </c>
      <c r="I131" s="63"/>
      <c r="J131" s="64"/>
      <c r="K131" s="65"/>
      <c r="L131" s="51">
        <f t="shared" si="8"/>
        <v>0</v>
      </c>
      <c r="M131" s="47">
        <f t="shared" si="9"/>
        <v>0</v>
      </c>
    </row>
    <row r="132" spans="1:13" x14ac:dyDescent="0.3">
      <c r="A132" s="58"/>
      <c r="B132" s="59"/>
      <c r="C132" s="47">
        <f t="shared" si="5"/>
        <v>0</v>
      </c>
      <c r="D132" s="60"/>
      <c r="E132" s="61"/>
      <c r="F132" s="62"/>
      <c r="G132" s="51">
        <f t="shared" si="6"/>
        <v>0</v>
      </c>
      <c r="H132" s="47">
        <f t="shared" si="7"/>
        <v>0</v>
      </c>
      <c r="I132" s="63"/>
      <c r="J132" s="64"/>
      <c r="K132" s="65"/>
      <c r="L132" s="51">
        <f t="shared" si="8"/>
        <v>0</v>
      </c>
      <c r="M132" s="47">
        <f t="shared" si="9"/>
        <v>0</v>
      </c>
    </row>
    <row r="133" spans="1:13" x14ac:dyDescent="0.3">
      <c r="A133" s="58"/>
      <c r="B133" s="59"/>
      <c r="C133" s="47">
        <f t="shared" si="5"/>
        <v>0</v>
      </c>
      <c r="D133" s="60"/>
      <c r="E133" s="61"/>
      <c r="F133" s="62"/>
      <c r="G133" s="51">
        <f t="shared" si="6"/>
        <v>0</v>
      </c>
      <c r="H133" s="47">
        <f t="shared" si="7"/>
        <v>0</v>
      </c>
      <c r="I133" s="63"/>
      <c r="J133" s="64"/>
      <c r="K133" s="65"/>
      <c r="L133" s="51">
        <f t="shared" si="8"/>
        <v>0</v>
      </c>
      <c r="M133" s="47">
        <f t="shared" si="9"/>
        <v>0</v>
      </c>
    </row>
    <row r="134" spans="1:13" x14ac:dyDescent="0.3">
      <c r="A134" s="58"/>
      <c r="B134" s="67"/>
      <c r="C134" s="47">
        <f t="shared" si="5"/>
        <v>0</v>
      </c>
      <c r="D134" s="60"/>
      <c r="E134" s="61"/>
      <c r="F134" s="62"/>
      <c r="G134" s="51">
        <f t="shared" si="6"/>
        <v>0</v>
      </c>
      <c r="H134" s="47">
        <f t="shared" si="7"/>
        <v>0</v>
      </c>
      <c r="I134" s="63"/>
      <c r="J134" s="64"/>
      <c r="K134" s="65"/>
      <c r="L134" s="51">
        <f t="shared" si="8"/>
        <v>0</v>
      </c>
      <c r="M134" s="47">
        <f t="shared" si="9"/>
        <v>0</v>
      </c>
    </row>
    <row r="135" spans="1:13" x14ac:dyDescent="0.3">
      <c r="A135" s="58"/>
      <c r="B135" s="59"/>
      <c r="C135" s="47">
        <f t="shared" si="5"/>
        <v>0</v>
      </c>
      <c r="D135" s="60"/>
      <c r="E135" s="61"/>
      <c r="F135" s="50"/>
      <c r="G135" s="51">
        <f t="shared" si="6"/>
        <v>0</v>
      </c>
      <c r="H135" s="47">
        <f t="shared" si="7"/>
        <v>0</v>
      </c>
      <c r="I135" s="63"/>
      <c r="J135" s="64"/>
      <c r="K135" s="65"/>
      <c r="L135" s="51">
        <f t="shared" si="8"/>
        <v>0</v>
      </c>
      <c r="M135" s="47">
        <f t="shared" si="9"/>
        <v>0</v>
      </c>
    </row>
    <row r="136" spans="1:13" x14ac:dyDescent="0.3">
      <c r="A136" s="58"/>
      <c r="B136" s="59"/>
      <c r="C136" s="47">
        <f t="shared" si="5"/>
        <v>0</v>
      </c>
      <c r="D136" s="60"/>
      <c r="E136" s="61"/>
      <c r="F136" s="62"/>
      <c r="G136" s="51">
        <f t="shared" si="6"/>
        <v>0</v>
      </c>
      <c r="H136" s="47">
        <f t="shared" si="7"/>
        <v>0</v>
      </c>
      <c r="I136" s="63"/>
      <c r="J136" s="64"/>
      <c r="K136" s="65"/>
      <c r="L136" s="51">
        <f t="shared" si="8"/>
        <v>0</v>
      </c>
      <c r="M136" s="47">
        <f t="shared" si="9"/>
        <v>0</v>
      </c>
    </row>
    <row r="137" spans="1:13" x14ac:dyDescent="0.3">
      <c r="A137" s="58"/>
      <c r="B137" s="59"/>
      <c r="C137" s="47">
        <f t="shared" si="5"/>
        <v>0</v>
      </c>
      <c r="D137" s="60"/>
      <c r="E137" s="61"/>
      <c r="F137" s="62"/>
      <c r="G137" s="51">
        <f t="shared" si="6"/>
        <v>0</v>
      </c>
      <c r="H137" s="47">
        <f t="shared" si="7"/>
        <v>0</v>
      </c>
      <c r="I137" s="63"/>
      <c r="J137" s="64"/>
      <c r="K137" s="65"/>
      <c r="L137" s="51">
        <f t="shared" si="8"/>
        <v>0</v>
      </c>
      <c r="M137" s="47">
        <f t="shared" si="9"/>
        <v>0</v>
      </c>
    </row>
    <row r="138" spans="1:13" x14ac:dyDescent="0.3">
      <c r="A138" s="58"/>
      <c r="B138" s="59"/>
      <c r="C138" s="47">
        <f t="shared" si="5"/>
        <v>0</v>
      </c>
      <c r="D138" s="60"/>
      <c r="E138" s="61"/>
      <c r="F138" s="62"/>
      <c r="G138" s="51">
        <f t="shared" si="6"/>
        <v>0</v>
      </c>
      <c r="H138" s="47">
        <f t="shared" si="7"/>
        <v>0</v>
      </c>
      <c r="I138" s="63"/>
      <c r="J138" s="64"/>
      <c r="K138" s="65"/>
      <c r="L138" s="51">
        <f t="shared" si="8"/>
        <v>0</v>
      </c>
      <c r="M138" s="47">
        <f t="shared" si="9"/>
        <v>0</v>
      </c>
    </row>
    <row r="139" spans="1:13" x14ac:dyDescent="0.3">
      <c r="A139" s="58"/>
      <c r="B139" s="59"/>
      <c r="C139" s="47">
        <f t="shared" si="5"/>
        <v>0</v>
      </c>
      <c r="D139" s="60"/>
      <c r="E139" s="61"/>
      <c r="F139" s="50"/>
      <c r="G139" s="51">
        <f t="shared" si="6"/>
        <v>0</v>
      </c>
      <c r="H139" s="47">
        <f t="shared" si="7"/>
        <v>0</v>
      </c>
      <c r="I139" s="63"/>
      <c r="J139" s="64"/>
      <c r="K139" s="65"/>
      <c r="L139" s="51">
        <f t="shared" si="8"/>
        <v>0</v>
      </c>
      <c r="M139" s="47">
        <f t="shared" si="9"/>
        <v>0</v>
      </c>
    </row>
    <row r="140" spans="1:13" x14ac:dyDescent="0.3">
      <c r="A140" s="58"/>
      <c r="B140" s="59"/>
      <c r="C140" s="47">
        <f t="shared" si="5"/>
        <v>0</v>
      </c>
      <c r="D140" s="60"/>
      <c r="E140" s="61"/>
      <c r="F140" s="50"/>
      <c r="G140" s="51">
        <f t="shared" si="6"/>
        <v>0</v>
      </c>
      <c r="H140" s="47">
        <f t="shared" si="7"/>
        <v>0</v>
      </c>
      <c r="I140" s="63"/>
      <c r="J140" s="64"/>
      <c r="K140" s="65"/>
      <c r="L140" s="51">
        <f t="shared" si="8"/>
        <v>0</v>
      </c>
      <c r="M140" s="47">
        <f t="shared" si="9"/>
        <v>0</v>
      </c>
    </row>
    <row r="141" spans="1:13" x14ac:dyDescent="0.3">
      <c r="A141" s="58"/>
      <c r="B141" s="59"/>
      <c r="C141" s="47">
        <f t="shared" ref="C141:C186" si="10">D141+I141</f>
        <v>0</v>
      </c>
      <c r="D141" s="60"/>
      <c r="E141" s="61"/>
      <c r="F141" s="50"/>
      <c r="G141" s="51">
        <f t="shared" si="6"/>
        <v>0</v>
      </c>
      <c r="H141" s="47">
        <f t="shared" si="7"/>
        <v>0</v>
      </c>
      <c r="I141" s="63"/>
      <c r="J141" s="64"/>
      <c r="K141" s="65"/>
      <c r="L141" s="51">
        <f t="shared" si="8"/>
        <v>0</v>
      </c>
      <c r="M141" s="47">
        <f t="shared" si="9"/>
        <v>0</v>
      </c>
    </row>
    <row r="142" spans="1:13" x14ac:dyDescent="0.3">
      <c r="A142" s="58"/>
      <c r="B142" s="59"/>
      <c r="C142" s="47">
        <f t="shared" si="10"/>
        <v>0</v>
      </c>
      <c r="D142" s="60"/>
      <c r="E142" s="61"/>
      <c r="F142" s="50"/>
      <c r="G142" s="51">
        <f t="shared" ref="G142:G186" si="11">IF(AND(F142&gt;0, F142&lt;60),1,IF(AND(F142&gt;59, F142&lt;100),1.3,IF(AND(F142&gt;99, F142&lt;140),1.7,IF(AND(F142&gt;139, F142&lt;180),2,IF(AND(F142&gt;179, F142&lt;201),2.3,0)))))</f>
        <v>0</v>
      </c>
      <c r="H142" s="47">
        <f t="shared" ref="H142:H213" si="12">D142*E142*G142</f>
        <v>0</v>
      </c>
      <c r="I142" s="63"/>
      <c r="J142" s="64"/>
      <c r="K142" s="65"/>
      <c r="L142" s="51">
        <f t="shared" ref="L142:L186" si="13">IF(AND(K142&gt;0, K142&lt;10),0.2,IF(AND(K142&gt;9, K142&lt;20),0.6,IF(AND(K142&gt;19, K142&lt;38),1,IF(AND(K142&gt;37, K142&lt;63),2,IF(AND(K142&gt;62, K142&lt;76),3,0)))))</f>
        <v>0</v>
      </c>
      <c r="M142" s="47">
        <f t="shared" ref="M142:M213" si="14">I142*J142*L142</f>
        <v>0</v>
      </c>
    </row>
    <row r="143" spans="1:13" hidden="1" x14ac:dyDescent="0.3">
      <c r="A143" s="58"/>
      <c r="B143" s="59"/>
      <c r="C143" s="47">
        <f t="shared" si="10"/>
        <v>0</v>
      </c>
      <c r="D143" s="60"/>
      <c r="E143" s="61"/>
      <c r="F143" s="50"/>
      <c r="G143" s="51">
        <f t="shared" si="11"/>
        <v>0</v>
      </c>
      <c r="H143" s="47">
        <f t="shared" si="12"/>
        <v>0</v>
      </c>
      <c r="I143" s="63"/>
      <c r="J143" s="64"/>
      <c r="K143" s="65"/>
      <c r="L143" s="51">
        <f t="shared" si="13"/>
        <v>0</v>
      </c>
      <c r="M143" s="47">
        <f t="shared" si="14"/>
        <v>0</v>
      </c>
    </row>
    <row r="144" spans="1:13" hidden="1" x14ac:dyDescent="0.3">
      <c r="A144" s="58"/>
      <c r="B144" s="59"/>
      <c r="C144" s="47">
        <f t="shared" si="10"/>
        <v>0</v>
      </c>
      <c r="D144" s="60"/>
      <c r="E144" s="61"/>
      <c r="F144" s="62"/>
      <c r="G144" s="51">
        <f t="shared" si="11"/>
        <v>0</v>
      </c>
      <c r="H144" s="47">
        <f t="shared" si="12"/>
        <v>0</v>
      </c>
      <c r="I144" s="63"/>
      <c r="J144" s="64"/>
      <c r="K144" s="65"/>
      <c r="L144" s="51">
        <f t="shared" si="13"/>
        <v>0</v>
      </c>
      <c r="M144" s="47">
        <f t="shared" si="14"/>
        <v>0</v>
      </c>
    </row>
    <row r="145" spans="1:13" hidden="1" x14ac:dyDescent="0.3">
      <c r="A145" s="66"/>
      <c r="B145" s="67"/>
      <c r="C145" s="47">
        <f t="shared" si="10"/>
        <v>0</v>
      </c>
      <c r="D145" s="60"/>
      <c r="E145" s="61"/>
      <c r="F145" s="62"/>
      <c r="G145" s="51">
        <f t="shared" si="11"/>
        <v>0</v>
      </c>
      <c r="H145" s="47">
        <f t="shared" si="12"/>
        <v>0</v>
      </c>
      <c r="I145" s="63"/>
      <c r="J145" s="64"/>
      <c r="K145" s="65"/>
      <c r="L145" s="51">
        <f t="shared" si="13"/>
        <v>0</v>
      </c>
      <c r="M145" s="47">
        <f t="shared" si="14"/>
        <v>0</v>
      </c>
    </row>
    <row r="146" spans="1:13" hidden="1" x14ac:dyDescent="0.3">
      <c r="A146" s="58"/>
      <c r="B146" s="59"/>
      <c r="C146" s="47">
        <f t="shared" si="10"/>
        <v>0</v>
      </c>
      <c r="D146" s="60"/>
      <c r="E146" s="61"/>
      <c r="F146" s="50"/>
      <c r="G146" s="51">
        <f t="shared" si="11"/>
        <v>0</v>
      </c>
      <c r="H146" s="47">
        <f t="shared" si="12"/>
        <v>0</v>
      </c>
      <c r="I146" s="63"/>
      <c r="J146" s="64"/>
      <c r="K146" s="65"/>
      <c r="L146" s="51">
        <f t="shared" si="13"/>
        <v>0</v>
      </c>
      <c r="M146" s="47">
        <f t="shared" si="14"/>
        <v>0</v>
      </c>
    </row>
    <row r="147" spans="1:13" hidden="1" x14ac:dyDescent="0.3">
      <c r="A147" s="58"/>
      <c r="B147" s="59"/>
      <c r="C147" s="47">
        <f t="shared" si="10"/>
        <v>0</v>
      </c>
      <c r="D147" s="60"/>
      <c r="E147" s="61"/>
      <c r="F147" s="50"/>
      <c r="G147" s="51">
        <f t="shared" si="11"/>
        <v>0</v>
      </c>
      <c r="H147" s="47">
        <f t="shared" si="12"/>
        <v>0</v>
      </c>
      <c r="I147" s="63"/>
      <c r="J147" s="64"/>
      <c r="K147" s="65"/>
      <c r="L147" s="51">
        <f t="shared" si="13"/>
        <v>0</v>
      </c>
      <c r="M147" s="47">
        <f t="shared" si="14"/>
        <v>0</v>
      </c>
    </row>
    <row r="148" spans="1:13" hidden="1" x14ac:dyDescent="0.3">
      <c r="A148" s="58"/>
      <c r="B148" s="59"/>
      <c r="C148" s="47">
        <f t="shared" si="10"/>
        <v>0</v>
      </c>
      <c r="D148" s="60"/>
      <c r="E148" s="61"/>
      <c r="F148" s="50"/>
      <c r="G148" s="51">
        <f t="shared" si="11"/>
        <v>0</v>
      </c>
      <c r="H148" s="47">
        <f t="shared" si="12"/>
        <v>0</v>
      </c>
      <c r="I148" s="63"/>
      <c r="J148" s="64"/>
      <c r="K148" s="65"/>
      <c r="L148" s="51">
        <f t="shared" si="13"/>
        <v>0</v>
      </c>
      <c r="M148" s="47">
        <f t="shared" si="14"/>
        <v>0</v>
      </c>
    </row>
    <row r="149" spans="1:13" hidden="1" x14ac:dyDescent="0.3">
      <c r="A149" s="58"/>
      <c r="B149" s="59"/>
      <c r="C149" s="47">
        <f t="shared" si="10"/>
        <v>0</v>
      </c>
      <c r="D149" s="60"/>
      <c r="E149" s="61"/>
      <c r="F149" s="50"/>
      <c r="G149" s="51">
        <f t="shared" si="11"/>
        <v>0</v>
      </c>
      <c r="H149" s="47">
        <f t="shared" si="12"/>
        <v>0</v>
      </c>
      <c r="I149" s="63"/>
      <c r="J149" s="64"/>
      <c r="K149" s="65"/>
      <c r="L149" s="51">
        <f t="shared" si="13"/>
        <v>0</v>
      </c>
      <c r="M149" s="47">
        <f t="shared" si="14"/>
        <v>0</v>
      </c>
    </row>
    <row r="150" spans="1:13" hidden="1" x14ac:dyDescent="0.3">
      <c r="A150" s="58"/>
      <c r="B150" s="59"/>
      <c r="C150" s="47">
        <f t="shared" si="10"/>
        <v>0</v>
      </c>
      <c r="D150" s="60"/>
      <c r="E150" s="61"/>
      <c r="F150" s="50"/>
      <c r="G150" s="51">
        <f t="shared" si="11"/>
        <v>0</v>
      </c>
      <c r="H150" s="47">
        <f t="shared" si="12"/>
        <v>0</v>
      </c>
      <c r="I150" s="63"/>
      <c r="J150" s="64"/>
      <c r="K150" s="65"/>
      <c r="L150" s="51">
        <f t="shared" si="13"/>
        <v>0</v>
      </c>
      <c r="M150" s="47">
        <f t="shared" si="14"/>
        <v>0</v>
      </c>
    </row>
    <row r="151" spans="1:13" hidden="1" x14ac:dyDescent="0.3">
      <c r="A151" s="58"/>
      <c r="B151" s="59"/>
      <c r="C151" s="47">
        <f t="shared" si="10"/>
        <v>0</v>
      </c>
      <c r="D151" s="60"/>
      <c r="E151" s="61"/>
      <c r="F151" s="62"/>
      <c r="G151" s="51">
        <f t="shared" si="11"/>
        <v>0</v>
      </c>
      <c r="H151" s="47">
        <f t="shared" si="12"/>
        <v>0</v>
      </c>
      <c r="I151" s="63"/>
      <c r="J151" s="64"/>
      <c r="K151" s="65"/>
      <c r="L151" s="51">
        <f t="shared" si="13"/>
        <v>0</v>
      </c>
      <c r="M151" s="47">
        <f t="shared" si="14"/>
        <v>0</v>
      </c>
    </row>
    <row r="152" spans="1:13" hidden="1" x14ac:dyDescent="0.3">
      <c r="A152" s="58"/>
      <c r="B152" s="59"/>
      <c r="C152" s="47">
        <f t="shared" si="10"/>
        <v>0</v>
      </c>
      <c r="D152" s="60"/>
      <c r="E152" s="61"/>
      <c r="F152" s="62"/>
      <c r="G152" s="51">
        <f t="shared" si="11"/>
        <v>0</v>
      </c>
      <c r="H152" s="47">
        <f t="shared" si="12"/>
        <v>0</v>
      </c>
      <c r="I152" s="63"/>
      <c r="J152" s="64"/>
      <c r="K152" s="65"/>
      <c r="L152" s="51">
        <f t="shared" si="13"/>
        <v>0</v>
      </c>
      <c r="M152" s="47">
        <f t="shared" si="14"/>
        <v>0</v>
      </c>
    </row>
    <row r="153" spans="1:13" hidden="1" x14ac:dyDescent="0.3">
      <c r="A153" s="58"/>
      <c r="B153" s="59"/>
      <c r="C153" s="47">
        <f t="shared" si="10"/>
        <v>0</v>
      </c>
      <c r="D153" s="60"/>
      <c r="E153" s="61"/>
      <c r="F153" s="62"/>
      <c r="G153" s="51">
        <f t="shared" si="11"/>
        <v>0</v>
      </c>
      <c r="H153" s="47">
        <f t="shared" si="12"/>
        <v>0</v>
      </c>
      <c r="I153" s="63"/>
      <c r="J153" s="64"/>
      <c r="K153" s="65"/>
      <c r="L153" s="51">
        <f t="shared" si="13"/>
        <v>0</v>
      </c>
      <c r="M153" s="47">
        <f t="shared" si="14"/>
        <v>0</v>
      </c>
    </row>
    <row r="154" spans="1:13" hidden="1" x14ac:dyDescent="0.3">
      <c r="A154" s="58"/>
      <c r="B154" s="67"/>
      <c r="C154" s="47">
        <f t="shared" si="10"/>
        <v>0</v>
      </c>
      <c r="D154" s="60"/>
      <c r="E154" s="61"/>
      <c r="F154" s="62"/>
      <c r="G154" s="51">
        <f t="shared" si="11"/>
        <v>0</v>
      </c>
      <c r="H154" s="47">
        <f t="shared" si="12"/>
        <v>0</v>
      </c>
      <c r="I154" s="63"/>
      <c r="J154" s="64"/>
      <c r="K154" s="65"/>
      <c r="L154" s="51">
        <f t="shared" si="13"/>
        <v>0</v>
      </c>
      <c r="M154" s="47">
        <f t="shared" si="14"/>
        <v>0</v>
      </c>
    </row>
    <row r="155" spans="1:13" hidden="1" x14ac:dyDescent="0.3">
      <c r="A155" s="58"/>
      <c r="B155" s="59"/>
      <c r="C155" s="47">
        <f t="shared" si="10"/>
        <v>0</v>
      </c>
      <c r="D155" s="60"/>
      <c r="E155" s="61"/>
      <c r="F155" s="50"/>
      <c r="G155" s="51">
        <f t="shared" si="11"/>
        <v>0</v>
      </c>
      <c r="H155" s="47">
        <f t="shared" si="12"/>
        <v>0</v>
      </c>
      <c r="I155" s="63"/>
      <c r="J155" s="64"/>
      <c r="K155" s="65"/>
      <c r="L155" s="51">
        <f t="shared" si="13"/>
        <v>0</v>
      </c>
      <c r="M155" s="47">
        <f t="shared" si="14"/>
        <v>0</v>
      </c>
    </row>
    <row r="156" spans="1:13" hidden="1" x14ac:dyDescent="0.3">
      <c r="A156" s="58"/>
      <c r="B156" s="59"/>
      <c r="C156" s="47">
        <f t="shared" si="10"/>
        <v>0</v>
      </c>
      <c r="D156" s="60"/>
      <c r="E156" s="61"/>
      <c r="F156" s="50"/>
      <c r="G156" s="51">
        <f t="shared" si="11"/>
        <v>0</v>
      </c>
      <c r="H156" s="47">
        <f t="shared" si="12"/>
        <v>0</v>
      </c>
      <c r="I156" s="63"/>
      <c r="J156" s="64"/>
      <c r="K156" s="65"/>
      <c r="L156" s="51">
        <f t="shared" si="13"/>
        <v>0</v>
      </c>
      <c r="M156" s="47">
        <f t="shared" si="14"/>
        <v>0</v>
      </c>
    </row>
    <row r="157" spans="1:13" hidden="1" x14ac:dyDescent="0.3">
      <c r="A157" s="58"/>
      <c r="B157" s="59"/>
      <c r="C157" s="47">
        <f t="shared" si="10"/>
        <v>0</v>
      </c>
      <c r="D157" s="60"/>
      <c r="E157" s="61"/>
      <c r="F157" s="50"/>
      <c r="G157" s="51">
        <f t="shared" si="11"/>
        <v>0</v>
      </c>
      <c r="H157" s="47">
        <f t="shared" si="12"/>
        <v>0</v>
      </c>
      <c r="I157" s="63"/>
      <c r="J157" s="64"/>
      <c r="K157" s="65"/>
      <c r="L157" s="51">
        <f t="shared" si="13"/>
        <v>0</v>
      </c>
      <c r="M157" s="47">
        <f t="shared" si="14"/>
        <v>0</v>
      </c>
    </row>
    <row r="158" spans="1:13" hidden="1" x14ac:dyDescent="0.3">
      <c r="A158" s="58"/>
      <c r="B158" s="59"/>
      <c r="C158" s="47">
        <f t="shared" si="10"/>
        <v>0</v>
      </c>
      <c r="D158" s="60"/>
      <c r="E158" s="61"/>
      <c r="F158" s="50"/>
      <c r="G158" s="51">
        <f t="shared" si="11"/>
        <v>0</v>
      </c>
      <c r="H158" s="47">
        <f t="shared" si="12"/>
        <v>0</v>
      </c>
      <c r="I158" s="63"/>
      <c r="J158" s="64"/>
      <c r="K158" s="65"/>
      <c r="L158" s="51">
        <f t="shared" si="13"/>
        <v>0</v>
      </c>
      <c r="M158" s="47">
        <f t="shared" si="14"/>
        <v>0</v>
      </c>
    </row>
    <row r="159" spans="1:13" hidden="1" x14ac:dyDescent="0.3">
      <c r="A159" s="58"/>
      <c r="B159" s="59"/>
      <c r="C159" s="47">
        <f t="shared" si="10"/>
        <v>0</v>
      </c>
      <c r="D159" s="60"/>
      <c r="E159" s="61"/>
      <c r="F159" s="62"/>
      <c r="G159" s="51">
        <f t="shared" si="11"/>
        <v>0</v>
      </c>
      <c r="H159" s="47">
        <f t="shared" si="12"/>
        <v>0</v>
      </c>
      <c r="I159" s="63"/>
      <c r="J159" s="64"/>
      <c r="K159" s="65"/>
      <c r="L159" s="51">
        <f t="shared" si="13"/>
        <v>0</v>
      </c>
      <c r="M159" s="47">
        <f t="shared" si="14"/>
        <v>0</v>
      </c>
    </row>
    <row r="160" spans="1:13" hidden="1" x14ac:dyDescent="0.3">
      <c r="A160" s="58"/>
      <c r="B160" s="59"/>
      <c r="C160" s="47">
        <f t="shared" si="10"/>
        <v>0</v>
      </c>
      <c r="D160" s="60"/>
      <c r="E160" s="61"/>
      <c r="F160" s="62"/>
      <c r="G160" s="51">
        <f t="shared" si="11"/>
        <v>0</v>
      </c>
      <c r="H160" s="47">
        <f t="shared" si="12"/>
        <v>0</v>
      </c>
      <c r="I160" s="63"/>
      <c r="J160" s="64"/>
      <c r="K160" s="65"/>
      <c r="L160" s="51">
        <f t="shared" si="13"/>
        <v>0</v>
      </c>
      <c r="M160" s="47">
        <f t="shared" si="14"/>
        <v>0</v>
      </c>
    </row>
    <row r="161" spans="1:13" hidden="1" x14ac:dyDescent="0.3">
      <c r="A161" s="58"/>
      <c r="B161" s="67"/>
      <c r="C161" s="47">
        <f t="shared" si="10"/>
        <v>0</v>
      </c>
      <c r="D161" s="60"/>
      <c r="E161" s="61"/>
      <c r="F161" s="62"/>
      <c r="G161" s="51">
        <f t="shared" si="11"/>
        <v>0</v>
      </c>
      <c r="H161" s="47">
        <f t="shared" si="12"/>
        <v>0</v>
      </c>
      <c r="I161" s="63"/>
      <c r="J161" s="64"/>
      <c r="K161" s="65"/>
      <c r="L161" s="51">
        <f t="shared" si="13"/>
        <v>0</v>
      </c>
      <c r="M161" s="47">
        <f t="shared" si="14"/>
        <v>0</v>
      </c>
    </row>
    <row r="162" spans="1:13" hidden="1" x14ac:dyDescent="0.3">
      <c r="A162" s="58"/>
      <c r="B162" s="59"/>
      <c r="C162" s="47">
        <f t="shared" si="10"/>
        <v>0</v>
      </c>
      <c r="D162" s="60"/>
      <c r="E162" s="61"/>
      <c r="F162" s="50"/>
      <c r="G162" s="51">
        <f t="shared" si="11"/>
        <v>0</v>
      </c>
      <c r="H162" s="47">
        <f t="shared" si="12"/>
        <v>0</v>
      </c>
      <c r="I162" s="63"/>
      <c r="J162" s="64"/>
      <c r="K162" s="65"/>
      <c r="L162" s="51">
        <f t="shared" si="13"/>
        <v>0</v>
      </c>
      <c r="M162" s="47">
        <f t="shared" si="14"/>
        <v>0</v>
      </c>
    </row>
    <row r="163" spans="1:13" hidden="1" x14ac:dyDescent="0.3">
      <c r="A163" s="58"/>
      <c r="B163" s="59"/>
      <c r="C163" s="47">
        <f t="shared" si="10"/>
        <v>0</v>
      </c>
      <c r="D163" s="60"/>
      <c r="E163" s="61"/>
      <c r="F163" s="62"/>
      <c r="G163" s="51">
        <f t="shared" si="11"/>
        <v>0</v>
      </c>
      <c r="H163" s="47">
        <f t="shared" si="12"/>
        <v>0</v>
      </c>
      <c r="I163" s="63"/>
      <c r="J163" s="64"/>
      <c r="K163" s="65"/>
      <c r="L163" s="51">
        <f t="shared" si="13"/>
        <v>0</v>
      </c>
      <c r="M163" s="47">
        <f t="shared" si="14"/>
        <v>0</v>
      </c>
    </row>
    <row r="164" spans="1:13" hidden="1" x14ac:dyDescent="0.3">
      <c r="A164" s="58"/>
      <c r="B164" s="67"/>
      <c r="C164" s="47">
        <f t="shared" si="10"/>
        <v>0</v>
      </c>
      <c r="D164" s="60"/>
      <c r="E164" s="61"/>
      <c r="F164" s="62"/>
      <c r="G164" s="51">
        <f t="shared" si="11"/>
        <v>0</v>
      </c>
      <c r="H164" s="47">
        <f t="shared" si="12"/>
        <v>0</v>
      </c>
      <c r="I164" s="63"/>
      <c r="J164" s="64"/>
      <c r="K164" s="65"/>
      <c r="L164" s="51">
        <f t="shared" si="13"/>
        <v>0</v>
      </c>
      <c r="M164" s="47">
        <f t="shared" si="14"/>
        <v>0</v>
      </c>
    </row>
    <row r="165" spans="1:13" hidden="1" x14ac:dyDescent="0.3">
      <c r="A165" s="58"/>
      <c r="B165" s="59"/>
      <c r="C165" s="47">
        <f t="shared" si="10"/>
        <v>0</v>
      </c>
      <c r="D165" s="60"/>
      <c r="E165" s="61"/>
      <c r="F165" s="50"/>
      <c r="G165" s="51">
        <f t="shared" si="11"/>
        <v>0</v>
      </c>
      <c r="H165" s="47">
        <f t="shared" si="12"/>
        <v>0</v>
      </c>
      <c r="I165" s="63"/>
      <c r="J165" s="64"/>
      <c r="K165" s="65"/>
      <c r="L165" s="51">
        <f t="shared" si="13"/>
        <v>0</v>
      </c>
      <c r="M165" s="47">
        <f t="shared" si="14"/>
        <v>0</v>
      </c>
    </row>
    <row r="166" spans="1:13" hidden="1" x14ac:dyDescent="0.3">
      <c r="A166" s="58"/>
      <c r="B166" s="59"/>
      <c r="C166" s="47">
        <f t="shared" si="10"/>
        <v>0</v>
      </c>
      <c r="D166" s="60"/>
      <c r="E166" s="61"/>
      <c r="F166" s="50"/>
      <c r="G166" s="51">
        <f t="shared" si="11"/>
        <v>0</v>
      </c>
      <c r="H166" s="47">
        <f t="shared" si="12"/>
        <v>0</v>
      </c>
      <c r="I166" s="63"/>
      <c r="J166" s="64"/>
      <c r="K166" s="65"/>
      <c r="L166" s="51">
        <f t="shared" si="13"/>
        <v>0</v>
      </c>
      <c r="M166" s="47">
        <f t="shared" si="14"/>
        <v>0</v>
      </c>
    </row>
    <row r="167" spans="1:13" hidden="1" x14ac:dyDescent="0.3">
      <c r="A167" s="58"/>
      <c r="B167" s="59"/>
      <c r="C167" s="47">
        <f t="shared" si="10"/>
        <v>0</v>
      </c>
      <c r="D167" s="60"/>
      <c r="E167" s="61"/>
      <c r="F167" s="50"/>
      <c r="G167" s="51">
        <f t="shared" si="11"/>
        <v>0</v>
      </c>
      <c r="H167" s="47">
        <f t="shared" si="12"/>
        <v>0</v>
      </c>
      <c r="I167" s="63"/>
      <c r="J167" s="64"/>
      <c r="K167" s="65"/>
      <c r="L167" s="51">
        <f t="shared" si="13"/>
        <v>0</v>
      </c>
      <c r="M167" s="47">
        <f t="shared" si="14"/>
        <v>0</v>
      </c>
    </row>
    <row r="168" spans="1:13" hidden="1" x14ac:dyDescent="0.3">
      <c r="A168" s="58"/>
      <c r="B168" s="59"/>
      <c r="C168" s="47">
        <f t="shared" si="10"/>
        <v>0</v>
      </c>
      <c r="D168" s="60"/>
      <c r="E168" s="61"/>
      <c r="F168" s="50"/>
      <c r="G168" s="51">
        <f t="shared" si="11"/>
        <v>0</v>
      </c>
      <c r="H168" s="47">
        <f t="shared" si="12"/>
        <v>0</v>
      </c>
      <c r="I168" s="63"/>
      <c r="J168" s="64"/>
      <c r="K168" s="65"/>
      <c r="L168" s="51">
        <f t="shared" si="13"/>
        <v>0</v>
      </c>
      <c r="M168" s="47">
        <f t="shared" si="14"/>
        <v>0</v>
      </c>
    </row>
    <row r="169" spans="1:13" hidden="1" x14ac:dyDescent="0.3">
      <c r="A169" s="58"/>
      <c r="B169" s="59"/>
      <c r="C169" s="47">
        <f t="shared" si="10"/>
        <v>0</v>
      </c>
      <c r="D169" s="60"/>
      <c r="E169" s="61"/>
      <c r="F169" s="50"/>
      <c r="G169" s="51">
        <f t="shared" si="11"/>
        <v>0</v>
      </c>
      <c r="H169" s="47">
        <f t="shared" si="12"/>
        <v>0</v>
      </c>
      <c r="I169" s="63"/>
      <c r="J169" s="64"/>
      <c r="K169" s="65"/>
      <c r="L169" s="51">
        <f t="shared" si="13"/>
        <v>0</v>
      </c>
      <c r="M169" s="47">
        <f t="shared" si="14"/>
        <v>0</v>
      </c>
    </row>
    <row r="170" spans="1:13" hidden="1" x14ac:dyDescent="0.3">
      <c r="A170" s="58"/>
      <c r="B170" s="59"/>
      <c r="C170" s="47">
        <f t="shared" si="10"/>
        <v>0</v>
      </c>
      <c r="D170" s="60"/>
      <c r="E170" s="61"/>
      <c r="F170" s="62"/>
      <c r="G170" s="51">
        <f t="shared" si="11"/>
        <v>0</v>
      </c>
      <c r="H170" s="47">
        <f t="shared" si="12"/>
        <v>0</v>
      </c>
      <c r="I170" s="63"/>
      <c r="J170" s="64"/>
      <c r="K170" s="65"/>
      <c r="L170" s="51">
        <f t="shared" si="13"/>
        <v>0</v>
      </c>
      <c r="M170" s="47">
        <f t="shared" si="14"/>
        <v>0</v>
      </c>
    </row>
    <row r="171" spans="1:13" hidden="1" x14ac:dyDescent="0.3">
      <c r="A171" s="58"/>
      <c r="B171" s="59"/>
      <c r="C171" s="47">
        <f t="shared" si="10"/>
        <v>0</v>
      </c>
      <c r="D171" s="60"/>
      <c r="E171" s="61"/>
      <c r="F171" s="62"/>
      <c r="G171" s="51">
        <f t="shared" si="11"/>
        <v>0</v>
      </c>
      <c r="H171" s="47">
        <f t="shared" si="12"/>
        <v>0</v>
      </c>
      <c r="I171" s="63"/>
      <c r="J171" s="64"/>
      <c r="K171" s="65"/>
      <c r="L171" s="51">
        <f t="shared" si="13"/>
        <v>0</v>
      </c>
      <c r="M171" s="47">
        <f t="shared" si="14"/>
        <v>0</v>
      </c>
    </row>
    <row r="172" spans="1:13" hidden="1" x14ac:dyDescent="0.3">
      <c r="A172" s="58"/>
      <c r="B172" s="59"/>
      <c r="C172" s="47">
        <f t="shared" si="10"/>
        <v>0</v>
      </c>
      <c r="D172" s="60"/>
      <c r="E172" s="61"/>
      <c r="F172" s="62"/>
      <c r="G172" s="51">
        <f t="shared" si="11"/>
        <v>0</v>
      </c>
      <c r="H172" s="47">
        <f t="shared" si="12"/>
        <v>0</v>
      </c>
      <c r="I172" s="63"/>
      <c r="J172" s="64"/>
      <c r="K172" s="65"/>
      <c r="L172" s="51">
        <f t="shared" si="13"/>
        <v>0</v>
      </c>
      <c r="M172" s="47">
        <f t="shared" si="14"/>
        <v>0</v>
      </c>
    </row>
    <row r="173" spans="1:13" hidden="1" x14ac:dyDescent="0.3">
      <c r="A173" s="58"/>
      <c r="B173" s="67"/>
      <c r="C173" s="47">
        <f t="shared" si="10"/>
        <v>0</v>
      </c>
      <c r="D173" s="60"/>
      <c r="E173" s="61"/>
      <c r="F173" s="62"/>
      <c r="G173" s="51">
        <f t="shared" si="11"/>
        <v>0</v>
      </c>
      <c r="H173" s="47">
        <f t="shared" si="12"/>
        <v>0</v>
      </c>
      <c r="I173" s="63"/>
      <c r="J173" s="64"/>
      <c r="K173" s="65"/>
      <c r="L173" s="51">
        <f t="shared" si="13"/>
        <v>0</v>
      </c>
      <c r="M173" s="47">
        <f t="shared" si="14"/>
        <v>0</v>
      </c>
    </row>
    <row r="174" spans="1:13" hidden="1" x14ac:dyDescent="0.3">
      <c r="A174" s="58"/>
      <c r="B174" s="59"/>
      <c r="C174" s="47">
        <f t="shared" si="10"/>
        <v>0</v>
      </c>
      <c r="D174" s="60"/>
      <c r="E174" s="61"/>
      <c r="F174" s="50"/>
      <c r="G174" s="51">
        <f t="shared" si="11"/>
        <v>0</v>
      </c>
      <c r="H174" s="47">
        <f t="shared" si="12"/>
        <v>0</v>
      </c>
      <c r="I174" s="63"/>
      <c r="J174" s="64"/>
      <c r="K174" s="65"/>
      <c r="L174" s="51">
        <f t="shared" si="13"/>
        <v>0</v>
      </c>
      <c r="M174" s="47">
        <f t="shared" si="14"/>
        <v>0</v>
      </c>
    </row>
    <row r="175" spans="1:13" hidden="1" x14ac:dyDescent="0.3">
      <c r="A175" s="58"/>
      <c r="B175" s="59"/>
      <c r="C175" s="47">
        <f t="shared" si="10"/>
        <v>0</v>
      </c>
      <c r="D175" s="60"/>
      <c r="E175" s="61"/>
      <c r="F175" s="62"/>
      <c r="G175" s="51">
        <f t="shared" si="11"/>
        <v>0</v>
      </c>
      <c r="H175" s="47">
        <f t="shared" si="12"/>
        <v>0</v>
      </c>
      <c r="I175" s="63"/>
      <c r="J175" s="64"/>
      <c r="K175" s="65"/>
      <c r="L175" s="51">
        <f t="shared" si="13"/>
        <v>0</v>
      </c>
      <c r="M175" s="47">
        <f t="shared" si="14"/>
        <v>0</v>
      </c>
    </row>
    <row r="176" spans="1:13" hidden="1" x14ac:dyDescent="0.3">
      <c r="A176" s="58"/>
      <c r="B176" s="59"/>
      <c r="C176" s="47">
        <f t="shared" si="10"/>
        <v>0</v>
      </c>
      <c r="D176" s="60"/>
      <c r="E176" s="61"/>
      <c r="F176" s="62"/>
      <c r="G176" s="51">
        <f t="shared" si="11"/>
        <v>0</v>
      </c>
      <c r="H176" s="47">
        <f t="shared" si="12"/>
        <v>0</v>
      </c>
      <c r="I176" s="63"/>
      <c r="J176" s="64"/>
      <c r="K176" s="65"/>
      <c r="L176" s="51">
        <f t="shared" si="13"/>
        <v>0</v>
      </c>
      <c r="M176" s="47">
        <f t="shared" si="14"/>
        <v>0</v>
      </c>
    </row>
    <row r="177" spans="1:13" hidden="1" x14ac:dyDescent="0.3">
      <c r="A177" s="58"/>
      <c r="B177" s="59"/>
      <c r="C177" s="47">
        <f t="shared" si="10"/>
        <v>0</v>
      </c>
      <c r="D177" s="60"/>
      <c r="E177" s="61"/>
      <c r="F177" s="50"/>
      <c r="G177" s="51">
        <f t="shared" si="11"/>
        <v>0</v>
      </c>
      <c r="H177" s="47">
        <f t="shared" si="12"/>
        <v>0</v>
      </c>
      <c r="I177" s="63"/>
      <c r="J177" s="64"/>
      <c r="K177" s="65"/>
      <c r="L177" s="51">
        <f t="shared" si="13"/>
        <v>0</v>
      </c>
      <c r="M177" s="47">
        <f t="shared" si="14"/>
        <v>0</v>
      </c>
    </row>
    <row r="178" spans="1:13" hidden="1" x14ac:dyDescent="0.3">
      <c r="A178" s="58"/>
      <c r="B178" s="59"/>
      <c r="C178" s="47">
        <f t="shared" si="10"/>
        <v>0</v>
      </c>
      <c r="D178" s="60"/>
      <c r="E178" s="61"/>
      <c r="F178" s="50"/>
      <c r="G178" s="51">
        <f t="shared" si="11"/>
        <v>0</v>
      </c>
      <c r="H178" s="47">
        <f t="shared" si="12"/>
        <v>0</v>
      </c>
      <c r="I178" s="63"/>
      <c r="J178" s="64"/>
      <c r="K178" s="65"/>
      <c r="L178" s="51">
        <f t="shared" si="13"/>
        <v>0</v>
      </c>
      <c r="M178" s="47">
        <f t="shared" si="14"/>
        <v>0</v>
      </c>
    </row>
    <row r="179" spans="1:13" hidden="1" x14ac:dyDescent="0.3">
      <c r="A179" s="58"/>
      <c r="B179" s="59"/>
      <c r="C179" s="47">
        <f t="shared" si="10"/>
        <v>0</v>
      </c>
      <c r="D179" s="60"/>
      <c r="E179" s="61"/>
      <c r="F179" s="50"/>
      <c r="G179" s="51">
        <f t="shared" si="11"/>
        <v>0</v>
      </c>
      <c r="H179" s="47">
        <f t="shared" si="12"/>
        <v>0</v>
      </c>
      <c r="I179" s="63"/>
      <c r="J179" s="64"/>
      <c r="K179" s="65"/>
      <c r="L179" s="51">
        <f t="shared" si="13"/>
        <v>0</v>
      </c>
      <c r="M179" s="47">
        <f t="shared" si="14"/>
        <v>0</v>
      </c>
    </row>
    <row r="180" spans="1:13" hidden="1" x14ac:dyDescent="0.3">
      <c r="A180" s="58"/>
      <c r="B180" s="59"/>
      <c r="C180" s="47">
        <f t="shared" si="10"/>
        <v>0</v>
      </c>
      <c r="D180" s="60"/>
      <c r="E180" s="61"/>
      <c r="F180" s="50"/>
      <c r="G180" s="51">
        <f t="shared" si="11"/>
        <v>0</v>
      </c>
      <c r="H180" s="47">
        <f t="shared" si="12"/>
        <v>0</v>
      </c>
      <c r="I180" s="63"/>
      <c r="J180" s="64"/>
      <c r="K180" s="65"/>
      <c r="L180" s="51">
        <f t="shared" si="13"/>
        <v>0</v>
      </c>
      <c r="M180" s="47">
        <f t="shared" si="14"/>
        <v>0</v>
      </c>
    </row>
    <row r="181" spans="1:13" hidden="1" x14ac:dyDescent="0.3">
      <c r="A181" s="58"/>
      <c r="B181" s="59"/>
      <c r="C181" s="47">
        <f t="shared" si="10"/>
        <v>0</v>
      </c>
      <c r="D181" s="60"/>
      <c r="E181" s="61"/>
      <c r="F181" s="50"/>
      <c r="G181" s="51">
        <f t="shared" si="11"/>
        <v>0</v>
      </c>
      <c r="H181" s="47">
        <f t="shared" si="12"/>
        <v>0</v>
      </c>
      <c r="I181" s="63"/>
      <c r="J181" s="64"/>
      <c r="K181" s="65"/>
      <c r="L181" s="51">
        <f t="shared" si="13"/>
        <v>0</v>
      </c>
      <c r="M181" s="47">
        <f t="shared" si="14"/>
        <v>0</v>
      </c>
    </row>
    <row r="182" spans="1:13" hidden="1" x14ac:dyDescent="0.3">
      <c r="A182" s="58"/>
      <c r="B182" s="59"/>
      <c r="C182" s="47">
        <f t="shared" si="10"/>
        <v>0</v>
      </c>
      <c r="D182" s="60"/>
      <c r="E182" s="61"/>
      <c r="F182" s="62"/>
      <c r="G182" s="51">
        <f t="shared" si="11"/>
        <v>0</v>
      </c>
      <c r="H182" s="47">
        <f t="shared" si="12"/>
        <v>0</v>
      </c>
      <c r="I182" s="63"/>
      <c r="J182" s="64"/>
      <c r="K182" s="65"/>
      <c r="L182" s="51">
        <f t="shared" si="13"/>
        <v>0</v>
      </c>
      <c r="M182" s="47">
        <f t="shared" si="14"/>
        <v>0</v>
      </c>
    </row>
    <row r="183" spans="1:13" hidden="1" x14ac:dyDescent="0.3">
      <c r="A183" s="66"/>
      <c r="B183" s="59"/>
      <c r="C183" s="47">
        <f t="shared" si="10"/>
        <v>0</v>
      </c>
      <c r="D183" s="60"/>
      <c r="E183" s="61"/>
      <c r="F183" s="50"/>
      <c r="G183" s="51">
        <f t="shared" si="11"/>
        <v>0</v>
      </c>
      <c r="H183" s="47">
        <f t="shared" si="12"/>
        <v>0</v>
      </c>
      <c r="I183" s="63"/>
      <c r="J183" s="64"/>
      <c r="K183" s="65"/>
      <c r="L183" s="51">
        <f t="shared" si="13"/>
        <v>0</v>
      </c>
      <c r="M183" s="47">
        <f t="shared" si="14"/>
        <v>0</v>
      </c>
    </row>
    <row r="184" spans="1:13" hidden="1" x14ac:dyDescent="0.3">
      <c r="A184" s="58"/>
      <c r="B184" s="59"/>
      <c r="C184" s="47">
        <f t="shared" si="10"/>
        <v>0</v>
      </c>
      <c r="D184" s="60"/>
      <c r="E184" s="61"/>
      <c r="F184" s="50"/>
      <c r="G184" s="51">
        <f t="shared" si="11"/>
        <v>0</v>
      </c>
      <c r="H184" s="47">
        <f t="shared" si="12"/>
        <v>0</v>
      </c>
      <c r="I184" s="63"/>
      <c r="J184" s="64"/>
      <c r="K184" s="65"/>
      <c r="L184" s="51">
        <f t="shared" si="13"/>
        <v>0</v>
      </c>
      <c r="M184" s="47">
        <f t="shared" si="14"/>
        <v>0</v>
      </c>
    </row>
    <row r="185" spans="1:13" hidden="1" x14ac:dyDescent="0.3">
      <c r="A185" s="58"/>
      <c r="B185" s="59"/>
      <c r="C185" s="47">
        <f t="shared" si="10"/>
        <v>0</v>
      </c>
      <c r="D185" s="60"/>
      <c r="E185" s="61"/>
      <c r="F185" s="50"/>
      <c r="G185" s="51">
        <f t="shared" si="11"/>
        <v>0</v>
      </c>
      <c r="H185" s="47">
        <f t="shared" si="12"/>
        <v>0</v>
      </c>
      <c r="I185" s="63"/>
      <c r="J185" s="64"/>
      <c r="K185" s="65"/>
      <c r="L185" s="51">
        <f t="shared" si="13"/>
        <v>0</v>
      </c>
      <c r="M185" s="47">
        <f t="shared" si="14"/>
        <v>0</v>
      </c>
    </row>
    <row r="186" spans="1:13" hidden="1" x14ac:dyDescent="0.3">
      <c r="A186" s="58"/>
      <c r="B186" s="59"/>
      <c r="C186" s="47">
        <f t="shared" si="10"/>
        <v>0</v>
      </c>
      <c r="D186" s="60"/>
      <c r="E186" s="61"/>
      <c r="F186" s="50"/>
      <c r="G186" s="51">
        <f t="shared" si="11"/>
        <v>0</v>
      </c>
      <c r="H186" s="47">
        <f t="shared" si="12"/>
        <v>0</v>
      </c>
      <c r="I186" s="63"/>
      <c r="J186" s="64"/>
      <c r="K186" s="65"/>
      <c r="L186" s="51">
        <f t="shared" si="13"/>
        <v>0</v>
      </c>
      <c r="M186" s="47">
        <f t="shared" si="14"/>
        <v>0</v>
      </c>
    </row>
    <row r="187" spans="1:13" ht="17.25" thickBot="1" x14ac:dyDescent="0.35">
      <c r="A187" s="68"/>
      <c r="B187" s="11"/>
      <c r="C187" s="69"/>
      <c r="D187" s="70"/>
      <c r="E187" s="71"/>
      <c r="F187" s="72"/>
      <c r="G187" s="72"/>
      <c r="H187" s="73"/>
      <c r="I187" s="70"/>
      <c r="J187" s="71"/>
      <c r="K187" s="72"/>
      <c r="L187" s="74"/>
      <c r="M187" s="69"/>
    </row>
    <row r="188" spans="1:13" s="77" customFormat="1" ht="15" customHeight="1" thickBot="1" x14ac:dyDescent="0.35">
      <c r="A188" s="299" t="s">
        <v>46</v>
      </c>
      <c r="B188" s="300"/>
      <c r="C188" s="75"/>
      <c r="D188" s="301"/>
      <c r="E188" s="302"/>
      <c r="F188" s="302"/>
      <c r="G188" s="303"/>
      <c r="H188" s="76">
        <f>SUM(H12:H187)</f>
        <v>0</v>
      </c>
      <c r="I188" s="301"/>
      <c r="J188" s="302"/>
      <c r="K188" s="302"/>
      <c r="L188" s="303"/>
      <c r="M188" s="76">
        <f>SUM(M12:M187)</f>
        <v>0</v>
      </c>
    </row>
    <row r="189" spans="1:13" s="78" customFormat="1" ht="17.25" thickBot="1" x14ac:dyDescent="0.35">
      <c r="A189" s="304"/>
      <c r="B189" s="305"/>
      <c r="C189" s="305"/>
      <c r="D189" s="305"/>
      <c r="E189" s="305"/>
      <c r="F189" s="305"/>
      <c r="G189" s="305"/>
      <c r="H189" s="305"/>
      <c r="I189" s="305"/>
      <c r="J189" s="305"/>
      <c r="K189" s="305"/>
      <c r="L189" s="305"/>
      <c r="M189" s="306"/>
    </row>
    <row r="190" spans="1:13" s="77" customFormat="1" ht="15" customHeight="1" thickBot="1" x14ac:dyDescent="0.35">
      <c r="A190" s="299" t="s">
        <v>47</v>
      </c>
      <c r="B190" s="300"/>
      <c r="C190" s="79"/>
      <c r="D190" s="80"/>
      <c r="E190" s="81" t="s">
        <v>48</v>
      </c>
      <c r="F190" s="82"/>
      <c r="G190" s="83" t="s">
        <v>49</v>
      </c>
      <c r="H190" s="76">
        <f>D190/4</f>
        <v>0</v>
      </c>
      <c r="I190" s="307" t="s">
        <v>50</v>
      </c>
      <c r="J190" s="308"/>
      <c r="K190" s="308"/>
      <c r="L190" s="308"/>
      <c r="M190" s="309"/>
    </row>
    <row r="191" spans="1:13" ht="17.25" thickBot="1" x14ac:dyDescent="0.35">
      <c r="A191" s="310"/>
      <c r="B191" s="311"/>
      <c r="C191" s="311"/>
      <c r="D191" s="311"/>
      <c r="E191" s="311"/>
      <c r="F191" s="311"/>
      <c r="G191" s="311"/>
      <c r="H191" s="311"/>
      <c r="I191" s="311"/>
      <c r="J191" s="311"/>
      <c r="K191" s="311"/>
      <c r="L191" s="311"/>
      <c r="M191" s="312"/>
    </row>
    <row r="192" spans="1:13" s="85" customFormat="1" ht="15" customHeight="1" thickBot="1" x14ac:dyDescent="0.35">
      <c r="A192" s="313" t="s">
        <v>51</v>
      </c>
      <c r="B192" s="314"/>
      <c r="C192" s="84"/>
      <c r="D192" s="315"/>
      <c r="E192" s="316"/>
      <c r="F192" s="316"/>
      <c r="G192" s="317"/>
      <c r="H192" s="76">
        <f>H188+M188+H190</f>
        <v>0</v>
      </c>
      <c r="I192" s="315"/>
      <c r="J192" s="316"/>
      <c r="K192" s="316"/>
      <c r="L192" s="316"/>
      <c r="M192" s="318"/>
    </row>
    <row r="193" spans="1:13" x14ac:dyDescent="0.3">
      <c r="A193" s="319"/>
      <c r="B193" s="320"/>
      <c r="C193" s="320"/>
      <c r="D193" s="320"/>
      <c r="E193" s="320"/>
      <c r="F193" s="320"/>
      <c r="G193" s="320"/>
      <c r="H193" s="320"/>
      <c r="I193" s="320"/>
      <c r="J193" s="320"/>
      <c r="K193" s="320"/>
      <c r="L193" s="320"/>
      <c r="M193" s="321"/>
    </row>
    <row r="194" spans="1:13" s="86" customFormat="1" ht="20.25" x14ac:dyDescent="0.3">
      <c r="A194" s="296" t="s">
        <v>52</v>
      </c>
      <c r="B194" s="297"/>
      <c r="C194" s="297"/>
      <c r="D194" s="297"/>
      <c r="E194" s="297"/>
      <c r="F194" s="297"/>
      <c r="G194" s="297"/>
      <c r="H194" s="297"/>
      <c r="I194" s="297"/>
      <c r="J194" s="297"/>
      <c r="K194" s="297"/>
      <c r="L194" s="297"/>
      <c r="M194" s="298"/>
    </row>
    <row r="195" spans="1:13" s="85" customFormat="1" x14ac:dyDescent="0.3">
      <c r="A195" s="87"/>
      <c r="B195" s="88"/>
      <c r="C195" s="73"/>
      <c r="D195" s="70"/>
      <c r="E195" s="71"/>
      <c r="F195" s="72"/>
      <c r="G195" s="72"/>
      <c r="H195" s="73"/>
      <c r="I195" s="70"/>
      <c r="J195" s="71"/>
      <c r="K195" s="72"/>
      <c r="L195" s="72"/>
      <c r="M195" s="73"/>
    </row>
    <row r="196" spans="1:13" x14ac:dyDescent="0.3">
      <c r="A196" s="58"/>
      <c r="B196" s="59"/>
      <c r="C196" s="69"/>
      <c r="D196" s="60"/>
      <c r="E196" s="61"/>
      <c r="F196" s="62"/>
      <c r="G196" s="51">
        <f>IF(AND(F196&gt;0, F196&lt;38),1,IF(AND(F196&gt;37, F196&lt;63),1.5,IF(AND(F196&gt;62, F196&lt;88),2,IF(AND(F196&gt;87, F196&lt;101),2.5,0))))</f>
        <v>0</v>
      </c>
      <c r="H196" s="47">
        <f t="shared" si="12"/>
        <v>0</v>
      </c>
      <c r="I196" s="63"/>
      <c r="J196" s="64"/>
      <c r="K196" s="65"/>
      <c r="L196" s="51">
        <f>IF(AND(K196&gt;0, K196&lt;15),1,IF(AND(K196&gt;14, K196&lt;25),1.5,IF(AND(K196&gt;24, K196&lt;35),2,IF(AND(K196&gt;34, K196&lt;41),2.5,0))))</f>
        <v>0</v>
      </c>
      <c r="M196" s="47">
        <f t="shared" si="14"/>
        <v>0</v>
      </c>
    </row>
    <row r="197" spans="1:13" x14ac:dyDescent="0.3">
      <c r="A197" s="58"/>
      <c r="B197" s="59"/>
      <c r="C197" s="69"/>
      <c r="D197" s="60"/>
      <c r="E197" s="61"/>
      <c r="F197" s="62"/>
      <c r="G197" s="51">
        <f t="shared" ref="G197:G213" si="15">IF(AND(F197&gt;0, F197&lt;38),1,IF(AND(F197&gt;37, F197&lt;63),1.5,IF(AND(F197&gt;62, F197&lt;88),2,IF(AND(F197&gt;87, F197&lt;101),2.5,0))))</f>
        <v>0</v>
      </c>
      <c r="H197" s="47">
        <f t="shared" si="12"/>
        <v>0</v>
      </c>
      <c r="I197" s="63"/>
      <c r="J197" s="64"/>
      <c r="K197" s="65"/>
      <c r="L197" s="51">
        <f t="shared" ref="L197:L213" si="16">IF(AND(K197&gt;0, K197&lt;15),1,IF(AND(K197&gt;14, K197&lt;25),1.5,IF(AND(K197&gt;24, K197&lt;35),2,IF(AND(K197&gt;34, K197&lt;26),2.5,0))))</f>
        <v>0</v>
      </c>
      <c r="M197" s="47">
        <f t="shared" si="14"/>
        <v>0</v>
      </c>
    </row>
    <row r="198" spans="1:13" hidden="1" x14ac:dyDescent="0.3">
      <c r="A198" s="58"/>
      <c r="B198" s="59"/>
      <c r="C198" s="69"/>
      <c r="D198" s="60"/>
      <c r="E198" s="61"/>
      <c r="F198" s="62"/>
      <c r="G198" s="51">
        <f t="shared" si="15"/>
        <v>0</v>
      </c>
      <c r="H198" s="47">
        <f t="shared" si="12"/>
        <v>0</v>
      </c>
      <c r="I198" s="63"/>
      <c r="J198" s="64"/>
      <c r="K198" s="65"/>
      <c r="L198" s="51">
        <f t="shared" si="16"/>
        <v>0</v>
      </c>
      <c r="M198" s="47">
        <f t="shared" si="14"/>
        <v>0</v>
      </c>
    </row>
    <row r="199" spans="1:13" hidden="1" x14ac:dyDescent="0.3">
      <c r="A199" s="58"/>
      <c r="B199" s="59"/>
      <c r="C199" s="69"/>
      <c r="D199" s="60"/>
      <c r="E199" s="61"/>
      <c r="F199" s="62"/>
      <c r="G199" s="51">
        <f t="shared" si="15"/>
        <v>0</v>
      </c>
      <c r="H199" s="47">
        <f t="shared" si="12"/>
        <v>0</v>
      </c>
      <c r="I199" s="63"/>
      <c r="J199" s="64"/>
      <c r="K199" s="65"/>
      <c r="L199" s="51">
        <f t="shared" si="16"/>
        <v>0</v>
      </c>
      <c r="M199" s="47">
        <f t="shared" si="14"/>
        <v>0</v>
      </c>
    </row>
    <row r="200" spans="1:13" hidden="1" x14ac:dyDescent="0.3">
      <c r="A200" s="58"/>
      <c r="B200" s="59"/>
      <c r="C200" s="69"/>
      <c r="D200" s="60"/>
      <c r="E200" s="61"/>
      <c r="F200" s="62"/>
      <c r="G200" s="51">
        <f t="shared" si="15"/>
        <v>0</v>
      </c>
      <c r="H200" s="47">
        <f t="shared" si="12"/>
        <v>0</v>
      </c>
      <c r="I200" s="63"/>
      <c r="J200" s="64"/>
      <c r="K200" s="65"/>
      <c r="L200" s="51">
        <f t="shared" si="16"/>
        <v>0</v>
      </c>
      <c r="M200" s="47">
        <f t="shared" si="14"/>
        <v>0</v>
      </c>
    </row>
    <row r="201" spans="1:13" hidden="1" x14ac:dyDescent="0.3">
      <c r="A201" s="58"/>
      <c r="B201" s="59"/>
      <c r="C201" s="69"/>
      <c r="D201" s="60"/>
      <c r="E201" s="61"/>
      <c r="F201" s="62"/>
      <c r="G201" s="51">
        <f t="shared" si="15"/>
        <v>0</v>
      </c>
      <c r="H201" s="47">
        <f t="shared" si="12"/>
        <v>0</v>
      </c>
      <c r="I201" s="63"/>
      <c r="J201" s="64"/>
      <c r="K201" s="65"/>
      <c r="L201" s="51">
        <f t="shared" si="16"/>
        <v>0</v>
      </c>
      <c r="M201" s="47">
        <f t="shared" si="14"/>
        <v>0</v>
      </c>
    </row>
    <row r="202" spans="1:13" hidden="1" x14ac:dyDescent="0.3">
      <c r="A202" s="58"/>
      <c r="B202" s="59"/>
      <c r="C202" s="69"/>
      <c r="D202" s="60"/>
      <c r="E202" s="61"/>
      <c r="F202" s="62"/>
      <c r="G202" s="51">
        <f t="shared" si="15"/>
        <v>0</v>
      </c>
      <c r="H202" s="47">
        <f t="shared" si="12"/>
        <v>0</v>
      </c>
      <c r="I202" s="63"/>
      <c r="J202" s="64"/>
      <c r="K202" s="65"/>
      <c r="L202" s="51">
        <f t="shared" si="16"/>
        <v>0</v>
      </c>
      <c r="M202" s="47">
        <f t="shared" si="14"/>
        <v>0</v>
      </c>
    </row>
    <row r="203" spans="1:13" hidden="1" x14ac:dyDescent="0.3">
      <c r="A203" s="58"/>
      <c r="B203" s="59"/>
      <c r="C203" s="69"/>
      <c r="D203" s="60"/>
      <c r="E203" s="61"/>
      <c r="F203" s="62"/>
      <c r="G203" s="51">
        <f t="shared" si="15"/>
        <v>0</v>
      </c>
      <c r="H203" s="47">
        <f t="shared" si="12"/>
        <v>0</v>
      </c>
      <c r="I203" s="63"/>
      <c r="J203" s="64"/>
      <c r="K203" s="65"/>
      <c r="L203" s="51">
        <f t="shared" si="16"/>
        <v>0</v>
      </c>
      <c r="M203" s="47">
        <f t="shared" si="14"/>
        <v>0</v>
      </c>
    </row>
    <row r="204" spans="1:13" hidden="1" x14ac:dyDescent="0.3">
      <c r="A204" s="58"/>
      <c r="B204" s="59"/>
      <c r="C204" s="69"/>
      <c r="D204" s="60"/>
      <c r="E204" s="61"/>
      <c r="F204" s="62"/>
      <c r="G204" s="51">
        <f t="shared" si="15"/>
        <v>0</v>
      </c>
      <c r="H204" s="47">
        <f t="shared" si="12"/>
        <v>0</v>
      </c>
      <c r="I204" s="63"/>
      <c r="J204" s="64"/>
      <c r="K204" s="65"/>
      <c r="L204" s="51">
        <f t="shared" si="16"/>
        <v>0</v>
      </c>
      <c r="M204" s="47">
        <f t="shared" si="14"/>
        <v>0</v>
      </c>
    </row>
    <row r="205" spans="1:13" hidden="1" x14ac:dyDescent="0.3">
      <c r="A205" s="58"/>
      <c r="B205" s="59"/>
      <c r="C205" s="69"/>
      <c r="D205" s="60"/>
      <c r="E205" s="61"/>
      <c r="F205" s="62"/>
      <c r="G205" s="51">
        <f t="shared" si="15"/>
        <v>0</v>
      </c>
      <c r="H205" s="47">
        <f t="shared" si="12"/>
        <v>0</v>
      </c>
      <c r="I205" s="63"/>
      <c r="J205" s="64"/>
      <c r="K205" s="65"/>
      <c r="L205" s="51">
        <f t="shared" si="16"/>
        <v>0</v>
      </c>
      <c r="M205" s="47">
        <f t="shared" si="14"/>
        <v>0</v>
      </c>
    </row>
    <row r="206" spans="1:13" hidden="1" x14ac:dyDescent="0.3">
      <c r="A206" s="58"/>
      <c r="B206" s="59"/>
      <c r="C206" s="69"/>
      <c r="D206" s="60"/>
      <c r="E206" s="61"/>
      <c r="F206" s="62"/>
      <c r="G206" s="51">
        <f t="shared" si="15"/>
        <v>0</v>
      </c>
      <c r="H206" s="47">
        <f t="shared" si="12"/>
        <v>0</v>
      </c>
      <c r="I206" s="63"/>
      <c r="J206" s="64"/>
      <c r="K206" s="65"/>
      <c r="L206" s="51">
        <f t="shared" si="16"/>
        <v>0</v>
      </c>
      <c r="M206" s="47">
        <f t="shared" si="14"/>
        <v>0</v>
      </c>
    </row>
    <row r="207" spans="1:13" hidden="1" x14ac:dyDescent="0.3">
      <c r="A207" s="58"/>
      <c r="B207" s="59"/>
      <c r="C207" s="69"/>
      <c r="D207" s="60"/>
      <c r="E207" s="61"/>
      <c r="F207" s="62"/>
      <c r="G207" s="51">
        <f t="shared" si="15"/>
        <v>0</v>
      </c>
      <c r="H207" s="47">
        <f t="shared" si="12"/>
        <v>0</v>
      </c>
      <c r="I207" s="63"/>
      <c r="J207" s="64"/>
      <c r="K207" s="65"/>
      <c r="L207" s="51">
        <f t="shared" si="16"/>
        <v>0</v>
      </c>
      <c r="M207" s="47">
        <f t="shared" si="14"/>
        <v>0</v>
      </c>
    </row>
    <row r="208" spans="1:13" x14ac:dyDescent="0.3">
      <c r="A208" s="58"/>
      <c r="B208" s="59"/>
      <c r="C208" s="69"/>
      <c r="D208" s="60"/>
      <c r="E208" s="61"/>
      <c r="F208" s="62"/>
      <c r="G208" s="51">
        <f t="shared" si="15"/>
        <v>0</v>
      </c>
      <c r="H208" s="47">
        <f t="shared" si="12"/>
        <v>0</v>
      </c>
      <c r="I208" s="63"/>
      <c r="J208" s="64"/>
      <c r="K208" s="65"/>
      <c r="L208" s="51">
        <f t="shared" si="16"/>
        <v>0</v>
      </c>
      <c r="M208" s="47">
        <f t="shared" si="14"/>
        <v>0</v>
      </c>
    </row>
    <row r="209" spans="1:13" x14ac:dyDescent="0.3">
      <c r="A209" s="58"/>
      <c r="B209" s="59"/>
      <c r="C209" s="69"/>
      <c r="D209" s="60"/>
      <c r="E209" s="61"/>
      <c r="F209" s="62"/>
      <c r="G209" s="51">
        <f t="shared" si="15"/>
        <v>0</v>
      </c>
      <c r="H209" s="47">
        <f t="shared" si="12"/>
        <v>0</v>
      </c>
      <c r="I209" s="63"/>
      <c r="J209" s="64"/>
      <c r="K209" s="65"/>
      <c r="L209" s="51">
        <f t="shared" si="16"/>
        <v>0</v>
      </c>
      <c r="M209" s="47">
        <f t="shared" si="14"/>
        <v>0</v>
      </c>
    </row>
    <row r="210" spans="1:13" x14ac:dyDescent="0.3">
      <c r="A210" s="58"/>
      <c r="B210" s="59"/>
      <c r="C210" s="69"/>
      <c r="D210" s="60"/>
      <c r="E210" s="61"/>
      <c r="F210" s="62"/>
      <c r="G210" s="51">
        <f t="shared" si="15"/>
        <v>0</v>
      </c>
      <c r="H210" s="47">
        <f t="shared" si="12"/>
        <v>0</v>
      </c>
      <c r="I210" s="63"/>
      <c r="J210" s="64"/>
      <c r="K210" s="65"/>
      <c r="L210" s="51">
        <f t="shared" si="16"/>
        <v>0</v>
      </c>
      <c r="M210" s="47">
        <f t="shared" si="14"/>
        <v>0</v>
      </c>
    </row>
    <row r="211" spans="1:13" x14ac:dyDescent="0.3">
      <c r="A211" s="58"/>
      <c r="B211" s="59"/>
      <c r="C211" s="69"/>
      <c r="D211" s="60"/>
      <c r="E211" s="61"/>
      <c r="F211" s="62"/>
      <c r="G211" s="51">
        <f t="shared" si="15"/>
        <v>0</v>
      </c>
      <c r="H211" s="47">
        <f t="shared" si="12"/>
        <v>0</v>
      </c>
      <c r="I211" s="63"/>
      <c r="J211" s="64"/>
      <c r="K211" s="65"/>
      <c r="L211" s="51">
        <f t="shared" si="16"/>
        <v>0</v>
      </c>
      <c r="M211" s="47">
        <f t="shared" si="14"/>
        <v>0</v>
      </c>
    </row>
    <row r="212" spans="1:13" x14ac:dyDescent="0.3">
      <c r="A212" s="58"/>
      <c r="B212" s="59"/>
      <c r="C212" s="69"/>
      <c r="D212" s="60"/>
      <c r="E212" s="61"/>
      <c r="F212" s="62"/>
      <c r="G212" s="51">
        <f t="shared" si="15"/>
        <v>0</v>
      </c>
      <c r="H212" s="47">
        <f t="shared" si="12"/>
        <v>0</v>
      </c>
      <c r="I212" s="63"/>
      <c r="J212" s="64"/>
      <c r="K212" s="65"/>
      <c r="L212" s="51">
        <f t="shared" si="16"/>
        <v>0</v>
      </c>
      <c r="M212" s="47">
        <f t="shared" si="14"/>
        <v>0</v>
      </c>
    </row>
    <row r="213" spans="1:13" x14ac:dyDescent="0.3">
      <c r="A213" s="58"/>
      <c r="B213" s="59"/>
      <c r="C213" s="69"/>
      <c r="D213" s="60"/>
      <c r="E213" s="61"/>
      <c r="F213" s="62"/>
      <c r="G213" s="51">
        <f t="shared" si="15"/>
        <v>0</v>
      </c>
      <c r="H213" s="47">
        <f t="shared" si="12"/>
        <v>0</v>
      </c>
      <c r="I213" s="63"/>
      <c r="J213" s="64"/>
      <c r="K213" s="65"/>
      <c r="L213" s="51">
        <f t="shared" si="16"/>
        <v>0</v>
      </c>
      <c r="M213" s="47">
        <f t="shared" si="14"/>
        <v>0</v>
      </c>
    </row>
    <row r="214" spans="1:13" s="85" customFormat="1" ht="17.25" thickBot="1" x14ac:dyDescent="0.35">
      <c r="A214" s="87"/>
      <c r="B214" s="88"/>
      <c r="C214" s="73"/>
      <c r="D214" s="70"/>
      <c r="E214" s="71"/>
      <c r="F214" s="72"/>
      <c r="G214" s="72"/>
      <c r="H214" s="73"/>
      <c r="I214" s="70"/>
      <c r="J214" s="71"/>
      <c r="K214" s="72"/>
      <c r="L214" s="72"/>
      <c r="M214" s="73"/>
    </row>
    <row r="215" spans="1:13" s="77" customFormat="1" ht="15" customHeight="1" thickBot="1" x14ac:dyDescent="0.35">
      <c r="A215" s="299" t="s">
        <v>46</v>
      </c>
      <c r="B215" s="300"/>
      <c r="C215" s="75"/>
      <c r="D215" s="301"/>
      <c r="E215" s="302"/>
      <c r="F215" s="302"/>
      <c r="G215" s="303"/>
      <c r="H215" s="76">
        <f>SUM(H195:H214)</f>
        <v>0</v>
      </c>
      <c r="I215" s="301"/>
      <c r="J215" s="302"/>
      <c r="K215" s="302"/>
      <c r="L215" s="303"/>
      <c r="M215" s="76">
        <f>SUM(M195:M214)</f>
        <v>0</v>
      </c>
    </row>
    <row r="216" spans="1:13" s="78" customFormat="1" ht="17.25" thickBot="1" x14ac:dyDescent="0.35">
      <c r="A216" s="304"/>
      <c r="B216" s="305"/>
      <c r="C216" s="305"/>
      <c r="D216" s="305"/>
      <c r="E216" s="305"/>
      <c r="F216" s="305"/>
      <c r="G216" s="305"/>
      <c r="H216" s="305"/>
      <c r="I216" s="305"/>
      <c r="J216" s="305"/>
      <c r="K216" s="305"/>
      <c r="L216" s="305"/>
      <c r="M216" s="306"/>
    </row>
    <row r="217" spans="1:13" s="77" customFormat="1" ht="15" customHeight="1" thickBot="1" x14ac:dyDescent="0.35">
      <c r="A217" s="299" t="s">
        <v>53</v>
      </c>
      <c r="B217" s="300"/>
      <c r="C217" s="79"/>
      <c r="D217" s="80"/>
      <c r="E217" s="322" t="s">
        <v>48</v>
      </c>
      <c r="F217" s="302"/>
      <c r="G217" s="83" t="s">
        <v>49</v>
      </c>
      <c r="H217" s="76">
        <f>D217/2</f>
        <v>0</v>
      </c>
      <c r="I217" s="307" t="s">
        <v>50</v>
      </c>
      <c r="J217" s="308"/>
      <c r="K217" s="308"/>
      <c r="L217" s="308"/>
      <c r="M217" s="309"/>
    </row>
    <row r="218" spans="1:13" ht="17.25" thickBot="1" x14ac:dyDescent="0.35">
      <c r="A218" s="310"/>
      <c r="B218" s="311"/>
      <c r="C218" s="311"/>
      <c r="D218" s="311"/>
      <c r="E218" s="311"/>
      <c r="F218" s="311"/>
      <c r="G218" s="311"/>
      <c r="H218" s="311"/>
      <c r="I218" s="311"/>
      <c r="J218" s="311"/>
      <c r="K218" s="311"/>
      <c r="L218" s="311"/>
      <c r="M218" s="312"/>
    </row>
    <row r="219" spans="1:13" s="77" customFormat="1" ht="15" customHeight="1" thickBot="1" x14ac:dyDescent="0.35">
      <c r="A219" s="299" t="s">
        <v>54</v>
      </c>
      <c r="B219" s="300"/>
      <c r="C219" s="79"/>
      <c r="D219" s="80"/>
      <c r="E219" s="322" t="s">
        <v>48</v>
      </c>
      <c r="F219" s="302"/>
      <c r="G219" s="83" t="s">
        <v>49</v>
      </c>
      <c r="H219" s="76">
        <f>D219/1</f>
        <v>0</v>
      </c>
      <c r="I219" s="307" t="s">
        <v>50</v>
      </c>
      <c r="J219" s="308"/>
      <c r="K219" s="308"/>
      <c r="L219" s="308"/>
      <c r="M219" s="309"/>
    </row>
    <row r="220" spans="1:13" ht="15" customHeight="1" thickBot="1" x14ac:dyDescent="0.35">
      <c r="A220" s="310"/>
      <c r="B220" s="311"/>
      <c r="C220" s="311"/>
      <c r="D220" s="311"/>
      <c r="E220" s="311"/>
      <c r="F220" s="311"/>
      <c r="G220" s="311"/>
      <c r="H220" s="311"/>
      <c r="I220" s="311"/>
      <c r="J220" s="311"/>
      <c r="K220" s="311"/>
      <c r="L220" s="311"/>
      <c r="M220" s="312"/>
    </row>
    <row r="221" spans="1:13" s="85" customFormat="1" ht="15" customHeight="1" thickBot="1" x14ac:dyDescent="0.35">
      <c r="A221" s="313" t="s">
        <v>55</v>
      </c>
      <c r="B221" s="314"/>
      <c r="C221" s="84"/>
      <c r="D221" s="315"/>
      <c r="E221" s="316"/>
      <c r="F221" s="316"/>
      <c r="G221" s="317"/>
      <c r="H221" s="76">
        <f>H215+M215+H217+H219</f>
        <v>0</v>
      </c>
      <c r="I221" s="89"/>
      <c r="J221" s="90"/>
      <c r="K221" s="91"/>
      <c r="L221" s="91"/>
      <c r="M221" s="92"/>
    </row>
    <row r="222" spans="1:13" x14ac:dyDescent="0.3">
      <c r="A222" s="319"/>
      <c r="B222" s="320"/>
      <c r="C222" s="320"/>
      <c r="D222" s="320"/>
      <c r="E222" s="320"/>
      <c r="F222" s="320"/>
      <c r="G222" s="320"/>
      <c r="H222" s="320"/>
      <c r="I222" s="320"/>
      <c r="J222" s="320"/>
      <c r="K222" s="320"/>
      <c r="L222" s="320"/>
      <c r="M222" s="321"/>
    </row>
    <row r="223" spans="1:13" s="86" customFormat="1" ht="20.25" x14ac:dyDescent="0.3">
      <c r="A223" s="296" t="s">
        <v>56</v>
      </c>
      <c r="B223" s="297"/>
      <c r="C223" s="297"/>
      <c r="D223" s="297"/>
      <c r="E223" s="297"/>
      <c r="F223" s="297"/>
      <c r="G223" s="297"/>
      <c r="H223" s="297"/>
      <c r="I223" s="297"/>
      <c r="J223" s="297"/>
      <c r="K223" s="297"/>
      <c r="L223" s="297"/>
      <c r="M223" s="298"/>
    </row>
    <row r="224" spans="1:13" ht="17.25" thickBot="1" x14ac:dyDescent="0.35">
      <c r="A224" s="323"/>
      <c r="B224" s="324"/>
      <c r="C224" s="324"/>
      <c r="D224" s="324"/>
      <c r="E224" s="324"/>
      <c r="F224" s="324"/>
      <c r="G224" s="324"/>
      <c r="H224" s="324"/>
      <c r="I224" s="324"/>
      <c r="J224" s="324"/>
      <c r="K224" s="324"/>
      <c r="L224" s="324"/>
      <c r="M224" s="325"/>
    </row>
    <row r="225" spans="1:13" s="77" customFormat="1" ht="15" customHeight="1" thickBot="1" x14ac:dyDescent="0.35">
      <c r="A225" s="299" t="s">
        <v>46</v>
      </c>
      <c r="B225" s="300"/>
      <c r="C225" s="75"/>
      <c r="D225" s="301"/>
      <c r="E225" s="302"/>
      <c r="F225" s="302"/>
      <c r="G225" s="303"/>
      <c r="H225" s="76">
        <f>H188+H215</f>
        <v>0</v>
      </c>
      <c r="I225" s="301"/>
      <c r="J225" s="302"/>
      <c r="K225" s="302"/>
      <c r="L225" s="303"/>
      <c r="M225" s="76">
        <f>M188+M215</f>
        <v>0</v>
      </c>
    </row>
    <row r="226" spans="1:13" s="78" customFormat="1" ht="17.25" thickBot="1" x14ac:dyDescent="0.35">
      <c r="A226" s="304"/>
      <c r="B226" s="305"/>
      <c r="C226" s="305"/>
      <c r="D226" s="305"/>
      <c r="E226" s="305"/>
      <c r="F226" s="305"/>
      <c r="G226" s="305"/>
      <c r="H226" s="305"/>
      <c r="I226" s="305"/>
      <c r="J226" s="305"/>
      <c r="K226" s="305"/>
      <c r="L226" s="305"/>
      <c r="M226" s="306"/>
    </row>
    <row r="227" spans="1:13" s="77" customFormat="1" ht="15" customHeight="1" thickBot="1" x14ac:dyDescent="0.35">
      <c r="A227" s="299" t="s">
        <v>57</v>
      </c>
      <c r="B227" s="300"/>
      <c r="C227" s="79"/>
      <c r="D227" s="326"/>
      <c r="E227" s="327"/>
      <c r="F227" s="327"/>
      <c r="G227" s="328"/>
      <c r="H227" s="76">
        <f>H190+H217+H219</f>
        <v>0</v>
      </c>
      <c r="I227" s="307" t="s">
        <v>50</v>
      </c>
      <c r="J227" s="308"/>
      <c r="K227" s="308"/>
      <c r="L227" s="308"/>
      <c r="M227" s="309"/>
    </row>
    <row r="228" spans="1:13" ht="17.25" thickBot="1" x14ac:dyDescent="0.35">
      <c r="A228" s="310"/>
      <c r="B228" s="311"/>
      <c r="C228" s="311"/>
      <c r="D228" s="311"/>
      <c r="E228" s="311"/>
      <c r="F228" s="311"/>
      <c r="G228" s="311"/>
      <c r="H228" s="311"/>
      <c r="I228" s="311"/>
      <c r="J228" s="311"/>
      <c r="K228" s="311"/>
      <c r="L228" s="311"/>
      <c r="M228" s="312"/>
    </row>
    <row r="229" spans="1:13" s="85" customFormat="1" ht="15" customHeight="1" thickBot="1" x14ac:dyDescent="0.35">
      <c r="A229" s="313" t="s">
        <v>51</v>
      </c>
      <c r="B229" s="314"/>
      <c r="C229" s="84"/>
      <c r="D229" s="315"/>
      <c r="E229" s="316"/>
      <c r="F229" s="316"/>
      <c r="G229" s="317"/>
      <c r="H229" s="76">
        <f>H225+M225+H227</f>
        <v>0</v>
      </c>
      <c r="I229" s="315"/>
      <c r="J229" s="316"/>
      <c r="K229" s="316"/>
      <c r="L229" s="316"/>
      <c r="M229" s="318"/>
    </row>
    <row r="230" spans="1:13" ht="17.25" thickBot="1" x14ac:dyDescent="0.35">
      <c r="A230" s="310"/>
      <c r="B230" s="311"/>
      <c r="C230" s="311"/>
      <c r="D230" s="311"/>
      <c r="E230" s="311"/>
      <c r="F230" s="311"/>
      <c r="G230" s="311"/>
      <c r="H230" s="311"/>
      <c r="I230" s="311"/>
      <c r="J230" s="311"/>
      <c r="K230" s="311"/>
      <c r="L230" s="311"/>
      <c r="M230" s="312"/>
    </row>
    <row r="231" spans="1:13" ht="54.75" customHeight="1" thickBot="1" x14ac:dyDescent="0.35">
      <c r="A231" s="329" t="s">
        <v>58</v>
      </c>
      <c r="B231" s="330"/>
      <c r="C231" s="331"/>
      <c r="D231" s="335" t="s">
        <v>59</v>
      </c>
      <c r="E231" s="335"/>
      <c r="F231" s="335"/>
      <c r="G231" s="335" t="s">
        <v>60</v>
      </c>
      <c r="H231" s="335"/>
      <c r="I231" s="335"/>
      <c r="J231" s="335"/>
      <c r="K231" s="335" t="s">
        <v>61</v>
      </c>
      <c r="L231" s="335"/>
      <c r="M231" s="335"/>
    </row>
    <row r="232" spans="1:13" s="93" customFormat="1" ht="28.15" customHeight="1" thickBot="1" x14ac:dyDescent="0.3">
      <c r="A232" s="332"/>
      <c r="B232" s="333"/>
      <c r="C232" s="334"/>
      <c r="D232" s="336">
        <f>ROUND((H229/24)/0.72,0)</f>
        <v>0</v>
      </c>
      <c r="E232" s="336"/>
      <c r="F232" s="336"/>
      <c r="G232" s="336">
        <f>ROUND((H229/24)/0.65,0)</f>
        <v>0</v>
      </c>
      <c r="H232" s="336"/>
      <c r="I232" s="336"/>
      <c r="J232" s="336"/>
      <c r="K232" s="336">
        <f>ROUND((H229/24)/0.58,0)</f>
        <v>0</v>
      </c>
      <c r="L232" s="336"/>
      <c r="M232" s="336"/>
    </row>
  </sheetData>
  <mergeCells count="55">
    <mergeCell ref="A230:M230"/>
    <mergeCell ref="A231:C232"/>
    <mergeCell ref="D231:F231"/>
    <mergeCell ref="G231:J231"/>
    <mergeCell ref="K231:M231"/>
    <mergeCell ref="D232:F232"/>
    <mergeCell ref="G232:J232"/>
    <mergeCell ref="K232:M232"/>
    <mergeCell ref="A229:B229"/>
    <mergeCell ref="D229:G229"/>
    <mergeCell ref="I229:M229"/>
    <mergeCell ref="A222:M222"/>
    <mergeCell ref="A223:M223"/>
    <mergeCell ref="A224:M224"/>
    <mergeCell ref="A225:B225"/>
    <mergeCell ref="D225:G225"/>
    <mergeCell ref="I225:L225"/>
    <mergeCell ref="A226:M226"/>
    <mergeCell ref="A227:B227"/>
    <mergeCell ref="D227:G227"/>
    <mergeCell ref="I227:M227"/>
    <mergeCell ref="A228:M228"/>
    <mergeCell ref="A221:B221"/>
    <mergeCell ref="D221:G221"/>
    <mergeCell ref="A215:B215"/>
    <mergeCell ref="D215:G215"/>
    <mergeCell ref="I215:L215"/>
    <mergeCell ref="A216:M216"/>
    <mergeCell ref="A217:B217"/>
    <mergeCell ref="E217:F217"/>
    <mergeCell ref="I217:M217"/>
    <mergeCell ref="A218:M218"/>
    <mergeCell ref="A219:B219"/>
    <mergeCell ref="E219:F219"/>
    <mergeCell ref="I219:M219"/>
    <mergeCell ref="A220:M220"/>
    <mergeCell ref="A194:M194"/>
    <mergeCell ref="A11:M11"/>
    <mergeCell ref="A188:B188"/>
    <mergeCell ref="D188:G188"/>
    <mergeCell ref="I188:L188"/>
    <mergeCell ref="A189:M189"/>
    <mergeCell ref="A190:B190"/>
    <mergeCell ref="I190:M190"/>
    <mergeCell ref="A191:M191"/>
    <mergeCell ref="A192:B192"/>
    <mergeCell ref="D192:G192"/>
    <mergeCell ref="I192:M192"/>
    <mergeCell ref="A193:M193"/>
    <mergeCell ref="A2:M2"/>
    <mergeCell ref="A3:M3"/>
    <mergeCell ref="A7:A8"/>
    <mergeCell ref="B7:C7"/>
    <mergeCell ref="D7:H7"/>
    <mergeCell ref="I7:M7"/>
  </mergeCells>
  <printOptions horizontalCentered="1"/>
  <pageMargins left="0.39370078740157483" right="0.39370078740157483" top="0.55118110236220474" bottom="0.55118110236220474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view="pageBreakPreview" zoomScaleNormal="70" zoomScaleSheetLayoutView="100" workbookViewId="0"/>
  </sheetViews>
  <sheetFormatPr defaultColWidth="12.7109375" defaultRowHeight="16.5" x14ac:dyDescent="0.25"/>
  <cols>
    <col min="1" max="1" width="9.5703125" style="93" customWidth="1"/>
    <col min="2" max="2" width="28.140625" style="95" customWidth="1"/>
    <col min="3" max="3" width="11.5703125" style="93" customWidth="1"/>
    <col min="4" max="4" width="9.140625" style="93" customWidth="1"/>
    <col min="5" max="5" width="9.5703125" style="93" customWidth="1"/>
    <col min="6" max="6" width="11" style="93" customWidth="1"/>
    <col min="7" max="7" width="9.5703125" style="93" customWidth="1"/>
    <col min="8" max="8" width="13" style="93" customWidth="1"/>
    <col min="9" max="9" width="10.28515625" style="93" customWidth="1"/>
    <col min="10" max="10" width="10.140625" style="93" customWidth="1"/>
    <col min="11" max="11" width="10.85546875" style="93" customWidth="1"/>
    <col min="12" max="12" width="10.5703125" style="93" customWidth="1"/>
    <col min="13" max="16384" width="12.7109375" style="93"/>
  </cols>
  <sheetData>
    <row r="1" spans="1:13" ht="18" x14ac:dyDescent="0.25">
      <c r="A1" s="94" t="s">
        <v>62</v>
      </c>
      <c r="M1" s="96" t="s">
        <v>22</v>
      </c>
    </row>
    <row r="2" spans="1:13" x14ac:dyDescent="0.25">
      <c r="A2" s="337" t="s">
        <v>23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</row>
    <row r="3" spans="1:13" x14ac:dyDescent="0.25">
      <c r="A3" s="337" t="s">
        <v>63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</row>
    <row r="4" spans="1:13" x14ac:dyDescent="0.25">
      <c r="A4" s="97" t="s">
        <v>64</v>
      </c>
    </row>
    <row r="5" spans="1:13" ht="17.25" thickBot="1" x14ac:dyDescent="0.3">
      <c r="A5" s="97"/>
    </row>
    <row r="6" spans="1:13" s="98" customFormat="1" x14ac:dyDescent="0.25">
      <c r="A6" s="289" t="s">
        <v>26</v>
      </c>
      <c r="B6" s="338" t="s">
        <v>27</v>
      </c>
      <c r="C6" s="339"/>
      <c r="D6" s="340" t="s">
        <v>28</v>
      </c>
      <c r="E6" s="341"/>
      <c r="F6" s="341"/>
      <c r="G6" s="341"/>
      <c r="H6" s="342"/>
      <c r="I6" s="340" t="s">
        <v>29</v>
      </c>
      <c r="J6" s="341"/>
      <c r="K6" s="341"/>
      <c r="L6" s="341"/>
      <c r="M6" s="342"/>
    </row>
    <row r="7" spans="1:13" ht="49.5" x14ac:dyDescent="0.25">
      <c r="A7" s="290"/>
      <c r="B7" s="16" t="s">
        <v>30</v>
      </c>
      <c r="C7" s="17" t="s">
        <v>31</v>
      </c>
      <c r="D7" s="18" t="s">
        <v>32</v>
      </c>
      <c r="E7" s="19" t="s">
        <v>33</v>
      </c>
      <c r="F7" s="20" t="s">
        <v>34</v>
      </c>
      <c r="G7" s="21" t="s">
        <v>35</v>
      </c>
      <c r="H7" s="17" t="s">
        <v>36</v>
      </c>
      <c r="I7" s="22" t="s">
        <v>37</v>
      </c>
      <c r="J7" s="23" t="s">
        <v>33</v>
      </c>
      <c r="K7" s="24" t="s">
        <v>34</v>
      </c>
      <c r="L7" s="21" t="s">
        <v>35</v>
      </c>
      <c r="M7" s="17" t="s">
        <v>36</v>
      </c>
    </row>
    <row r="8" spans="1:13" x14ac:dyDescent="0.25">
      <c r="A8" s="99">
        <v>1</v>
      </c>
      <c r="B8" s="100">
        <v>2</v>
      </c>
      <c r="C8" s="101">
        <v>3</v>
      </c>
      <c r="D8" s="102">
        <v>4</v>
      </c>
      <c r="E8" s="103">
        <v>5</v>
      </c>
      <c r="F8" s="104">
        <v>6</v>
      </c>
      <c r="G8" s="105" t="s">
        <v>38</v>
      </c>
      <c r="H8" s="106" t="s">
        <v>39</v>
      </c>
      <c r="I8" s="107" t="s">
        <v>40</v>
      </c>
      <c r="J8" s="108" t="s">
        <v>41</v>
      </c>
      <c r="K8" s="105" t="s">
        <v>42</v>
      </c>
      <c r="L8" s="109" t="s">
        <v>43</v>
      </c>
      <c r="M8" s="110" t="s">
        <v>44</v>
      </c>
    </row>
    <row r="9" spans="1:13" x14ac:dyDescent="0.25">
      <c r="A9" s="111"/>
      <c r="B9" s="112"/>
      <c r="C9" s="113"/>
      <c r="D9" s="114"/>
      <c r="E9" s="115"/>
      <c r="F9" s="116"/>
      <c r="G9" s="116"/>
      <c r="H9" s="117"/>
      <c r="I9" s="114"/>
      <c r="J9" s="115"/>
      <c r="K9" s="116"/>
      <c r="L9" s="118"/>
      <c r="M9" s="113"/>
    </row>
    <row r="10" spans="1:13" ht="20.25" x14ac:dyDescent="0.25">
      <c r="A10" s="345" t="s">
        <v>45</v>
      </c>
      <c r="B10" s="346"/>
      <c r="C10" s="346"/>
      <c r="D10" s="346"/>
      <c r="E10" s="346"/>
      <c r="F10" s="346"/>
      <c r="G10" s="346"/>
      <c r="H10" s="346"/>
      <c r="I10" s="346"/>
      <c r="J10" s="346"/>
      <c r="K10" s="346"/>
      <c r="L10" s="346"/>
      <c r="M10" s="347"/>
    </row>
    <row r="11" spans="1:13" x14ac:dyDescent="0.25">
      <c r="A11" s="119"/>
      <c r="B11" s="112"/>
      <c r="C11" s="113"/>
      <c r="D11" s="114"/>
      <c r="E11" s="115"/>
      <c r="F11" s="116"/>
      <c r="G11" s="116"/>
      <c r="H11" s="117"/>
      <c r="I11" s="114"/>
      <c r="J11" s="115"/>
      <c r="K11" s="116"/>
      <c r="L11" s="116"/>
      <c r="M11" s="113"/>
    </row>
    <row r="12" spans="1:13" x14ac:dyDescent="0.25">
      <c r="A12" s="120" t="s">
        <v>65</v>
      </c>
      <c r="B12" s="121" t="s">
        <v>66</v>
      </c>
      <c r="C12" s="122">
        <f t="shared" ref="C12:C75" si="0">D12+I12</f>
        <v>3</v>
      </c>
      <c r="D12" s="123">
        <v>3</v>
      </c>
      <c r="E12" s="124">
        <v>5</v>
      </c>
      <c r="F12" s="125">
        <v>50</v>
      </c>
      <c r="G12" s="126">
        <f>IF(AND(F12&gt;0, F12&lt;60),1,IF(AND(F12&gt;59, F12&lt;100),1.3,IF(AND(F12&gt;99, F12&lt;140),1.7,IF(AND(F12&gt;139, F12&lt;180),2,IF(AND(F12&gt;179, F12&lt;201),2.3,0)))))</f>
        <v>1</v>
      </c>
      <c r="H12" s="122">
        <f>D12*E12*G12</f>
        <v>15</v>
      </c>
      <c r="I12" s="127"/>
      <c r="J12" s="128"/>
      <c r="K12" s="129"/>
      <c r="L12" s="126">
        <f>IF(AND(K12&gt;0, K12&lt;10),0.2,IF(AND(K12&gt;9, K12&lt;20),0.6,IF(AND(K12&gt;19, K12&lt;38),1,IF(AND(K12&gt;37, K12&lt;63),2,IF(AND(K12&gt;62, K12&lt;76),3,0)))))</f>
        <v>0</v>
      </c>
      <c r="M12" s="122">
        <f>I12*J12*L12</f>
        <v>0</v>
      </c>
    </row>
    <row r="13" spans="1:13" x14ac:dyDescent="0.25">
      <c r="A13" s="111"/>
      <c r="B13" s="121" t="s">
        <v>67</v>
      </c>
      <c r="C13" s="122">
        <f t="shared" si="0"/>
        <v>2</v>
      </c>
      <c r="D13" s="123">
        <v>2</v>
      </c>
      <c r="E13" s="124">
        <v>5</v>
      </c>
      <c r="F13" s="125">
        <v>50</v>
      </c>
      <c r="G13" s="126">
        <f t="shared" ref="G13:G76" si="1">IF(AND(F13&gt;0, F13&lt;60),1,IF(AND(F13&gt;59, F13&lt;100),1.3,IF(AND(F13&gt;99, F13&lt;140),1.7,IF(AND(F13&gt;139, F13&lt;180),2,IF(AND(F13&gt;179, F13&lt;201),2.3,0)))))</f>
        <v>1</v>
      </c>
      <c r="H13" s="122">
        <f t="shared" ref="H13:H76" si="2">D13*E13*G13</f>
        <v>10</v>
      </c>
      <c r="I13" s="127"/>
      <c r="J13" s="128"/>
      <c r="K13" s="129"/>
      <c r="L13" s="126">
        <f t="shared" ref="L13:L76" si="3">IF(AND(K13&gt;0, K13&lt;10),0.2,IF(AND(K13&gt;9, K13&lt;20),0.6,IF(AND(K13&gt;19, K13&lt;38),1,IF(AND(K13&gt;37, K13&lt;63),2,IF(AND(K13&gt;62, K13&lt;76),3,0)))))</f>
        <v>0</v>
      </c>
      <c r="M13" s="122">
        <f t="shared" ref="M13:M76" si="4">I13*J13*L13</f>
        <v>0</v>
      </c>
    </row>
    <row r="14" spans="1:13" x14ac:dyDescent="0.25">
      <c r="A14" s="111"/>
      <c r="B14" s="121" t="s">
        <v>68</v>
      </c>
      <c r="C14" s="122">
        <f t="shared" si="0"/>
        <v>2</v>
      </c>
      <c r="D14" s="123">
        <v>2</v>
      </c>
      <c r="E14" s="124">
        <v>5</v>
      </c>
      <c r="F14" s="125">
        <v>50</v>
      </c>
      <c r="G14" s="126">
        <f t="shared" si="1"/>
        <v>1</v>
      </c>
      <c r="H14" s="122">
        <f t="shared" si="2"/>
        <v>10</v>
      </c>
      <c r="I14" s="127"/>
      <c r="J14" s="128"/>
      <c r="K14" s="129"/>
      <c r="L14" s="126">
        <f t="shared" si="3"/>
        <v>0</v>
      </c>
      <c r="M14" s="122">
        <f t="shared" si="4"/>
        <v>0</v>
      </c>
    </row>
    <row r="15" spans="1:13" ht="33" x14ac:dyDescent="0.25">
      <c r="A15" s="111"/>
      <c r="B15" s="121" t="s">
        <v>69</v>
      </c>
      <c r="C15" s="122">
        <f t="shared" si="0"/>
        <v>3</v>
      </c>
      <c r="D15" s="123">
        <v>2</v>
      </c>
      <c r="E15" s="124">
        <v>5</v>
      </c>
      <c r="F15" s="125">
        <v>50</v>
      </c>
      <c r="G15" s="126">
        <f t="shared" si="1"/>
        <v>1</v>
      </c>
      <c r="H15" s="122">
        <f t="shared" si="2"/>
        <v>10</v>
      </c>
      <c r="I15" s="127">
        <v>1</v>
      </c>
      <c r="J15" s="128">
        <v>5</v>
      </c>
      <c r="K15" s="129">
        <v>50</v>
      </c>
      <c r="L15" s="126">
        <f t="shared" si="3"/>
        <v>2</v>
      </c>
      <c r="M15" s="122">
        <f t="shared" si="4"/>
        <v>10</v>
      </c>
    </row>
    <row r="16" spans="1:13" x14ac:dyDescent="0.25">
      <c r="A16" s="111"/>
      <c r="B16" s="121" t="s">
        <v>70</v>
      </c>
      <c r="C16" s="122">
        <f t="shared" si="0"/>
        <v>2</v>
      </c>
      <c r="D16" s="123">
        <v>2</v>
      </c>
      <c r="E16" s="124">
        <v>5</v>
      </c>
      <c r="F16" s="125">
        <v>50</v>
      </c>
      <c r="G16" s="126">
        <f t="shared" si="1"/>
        <v>1</v>
      </c>
      <c r="H16" s="122">
        <f t="shared" si="2"/>
        <v>10</v>
      </c>
      <c r="I16" s="127"/>
      <c r="J16" s="128"/>
      <c r="K16" s="129"/>
      <c r="L16" s="126">
        <f t="shared" si="3"/>
        <v>0</v>
      </c>
      <c r="M16" s="122">
        <f t="shared" si="4"/>
        <v>0</v>
      </c>
    </row>
    <row r="17" spans="1:13" x14ac:dyDescent="0.25">
      <c r="A17" s="111"/>
      <c r="B17" s="121" t="s">
        <v>71</v>
      </c>
      <c r="C17" s="122">
        <f t="shared" si="0"/>
        <v>1</v>
      </c>
      <c r="D17" s="123">
        <v>1</v>
      </c>
      <c r="E17" s="124">
        <v>5</v>
      </c>
      <c r="F17" s="125">
        <v>50</v>
      </c>
      <c r="G17" s="126">
        <f t="shared" si="1"/>
        <v>1</v>
      </c>
      <c r="H17" s="122">
        <f t="shared" si="2"/>
        <v>5</v>
      </c>
      <c r="I17" s="127"/>
      <c r="J17" s="128"/>
      <c r="K17" s="129"/>
      <c r="L17" s="126">
        <f t="shared" si="3"/>
        <v>0</v>
      </c>
      <c r="M17" s="122">
        <f t="shared" si="4"/>
        <v>0</v>
      </c>
    </row>
    <row r="18" spans="1:13" x14ac:dyDescent="0.25">
      <c r="A18" s="130"/>
      <c r="B18" s="121"/>
      <c r="C18" s="122">
        <f t="shared" si="0"/>
        <v>0</v>
      </c>
      <c r="D18" s="123"/>
      <c r="E18" s="124"/>
      <c r="F18" s="125"/>
      <c r="G18" s="126">
        <f t="shared" si="1"/>
        <v>0</v>
      </c>
      <c r="H18" s="122">
        <f t="shared" si="2"/>
        <v>0</v>
      </c>
      <c r="I18" s="127"/>
      <c r="J18" s="128"/>
      <c r="K18" s="129"/>
      <c r="L18" s="126">
        <f t="shared" si="3"/>
        <v>0</v>
      </c>
      <c r="M18" s="122">
        <f t="shared" si="4"/>
        <v>0</v>
      </c>
    </row>
    <row r="19" spans="1:13" x14ac:dyDescent="0.25">
      <c r="A19" s="131" t="s">
        <v>72</v>
      </c>
      <c r="B19" s="121" t="s">
        <v>73</v>
      </c>
      <c r="C19" s="122">
        <f t="shared" si="0"/>
        <v>3</v>
      </c>
      <c r="D19" s="123">
        <v>3</v>
      </c>
      <c r="E19" s="124">
        <v>5</v>
      </c>
      <c r="F19" s="125">
        <v>50</v>
      </c>
      <c r="G19" s="126">
        <f t="shared" si="1"/>
        <v>1</v>
      </c>
      <c r="H19" s="122">
        <f t="shared" si="2"/>
        <v>15</v>
      </c>
      <c r="I19" s="127"/>
      <c r="J19" s="128"/>
      <c r="K19" s="129"/>
      <c r="L19" s="126">
        <f t="shared" si="3"/>
        <v>0</v>
      </c>
      <c r="M19" s="122">
        <f t="shared" si="4"/>
        <v>0</v>
      </c>
    </row>
    <row r="20" spans="1:13" x14ac:dyDescent="0.25">
      <c r="A20" s="130"/>
      <c r="B20" s="121" t="s">
        <v>74</v>
      </c>
      <c r="C20" s="122">
        <f t="shared" si="0"/>
        <v>2</v>
      </c>
      <c r="D20" s="123">
        <v>2</v>
      </c>
      <c r="E20" s="124">
        <v>5</v>
      </c>
      <c r="F20" s="125">
        <v>50</v>
      </c>
      <c r="G20" s="126">
        <f t="shared" si="1"/>
        <v>1</v>
      </c>
      <c r="H20" s="122">
        <f t="shared" si="2"/>
        <v>10</v>
      </c>
      <c r="I20" s="127"/>
      <c r="J20" s="128"/>
      <c r="K20" s="129"/>
      <c r="L20" s="126">
        <f t="shared" si="3"/>
        <v>0</v>
      </c>
      <c r="M20" s="122">
        <f t="shared" si="4"/>
        <v>0</v>
      </c>
    </row>
    <row r="21" spans="1:13" x14ac:dyDescent="0.25">
      <c r="A21" s="130"/>
      <c r="B21" s="121" t="s">
        <v>75</v>
      </c>
      <c r="C21" s="122">
        <f t="shared" si="0"/>
        <v>3</v>
      </c>
      <c r="D21" s="123">
        <v>2</v>
      </c>
      <c r="E21" s="124">
        <v>5</v>
      </c>
      <c r="F21" s="125">
        <v>50</v>
      </c>
      <c r="G21" s="126">
        <f t="shared" si="1"/>
        <v>1</v>
      </c>
      <c r="H21" s="122">
        <f t="shared" si="2"/>
        <v>10</v>
      </c>
      <c r="I21" s="127">
        <v>1</v>
      </c>
      <c r="J21" s="128">
        <v>10</v>
      </c>
      <c r="K21" s="129">
        <v>25</v>
      </c>
      <c r="L21" s="126">
        <f t="shared" si="3"/>
        <v>1</v>
      </c>
      <c r="M21" s="122">
        <f t="shared" si="4"/>
        <v>10</v>
      </c>
    </row>
    <row r="22" spans="1:13" x14ac:dyDescent="0.25">
      <c r="A22" s="130"/>
      <c r="B22" s="121" t="s">
        <v>76</v>
      </c>
      <c r="C22" s="122">
        <f t="shared" si="0"/>
        <v>3</v>
      </c>
      <c r="D22" s="123">
        <v>2</v>
      </c>
      <c r="E22" s="124">
        <v>5</v>
      </c>
      <c r="F22" s="125">
        <v>50</v>
      </c>
      <c r="G22" s="126">
        <f t="shared" si="1"/>
        <v>1</v>
      </c>
      <c r="H22" s="122">
        <f t="shared" si="2"/>
        <v>10</v>
      </c>
      <c r="I22" s="127">
        <v>1</v>
      </c>
      <c r="J22" s="128">
        <v>10</v>
      </c>
      <c r="K22" s="129">
        <v>25</v>
      </c>
      <c r="L22" s="126">
        <f t="shared" si="3"/>
        <v>1</v>
      </c>
      <c r="M22" s="122">
        <f t="shared" si="4"/>
        <v>10</v>
      </c>
    </row>
    <row r="23" spans="1:13" x14ac:dyDescent="0.25">
      <c r="A23" s="130"/>
      <c r="B23" s="121" t="s">
        <v>77</v>
      </c>
      <c r="C23" s="122">
        <f t="shared" si="0"/>
        <v>2</v>
      </c>
      <c r="D23" s="123">
        <v>2</v>
      </c>
      <c r="E23" s="124">
        <v>5</v>
      </c>
      <c r="F23" s="125">
        <v>50</v>
      </c>
      <c r="G23" s="126">
        <f t="shared" si="1"/>
        <v>1</v>
      </c>
      <c r="H23" s="122">
        <f t="shared" si="2"/>
        <v>10</v>
      </c>
      <c r="I23" s="127"/>
      <c r="J23" s="128"/>
      <c r="K23" s="129"/>
      <c r="L23" s="126">
        <f t="shared" si="3"/>
        <v>0</v>
      </c>
      <c r="M23" s="122">
        <f t="shared" si="4"/>
        <v>0</v>
      </c>
    </row>
    <row r="24" spans="1:13" x14ac:dyDescent="0.25">
      <c r="A24" s="132"/>
      <c r="B24" s="133"/>
      <c r="C24" s="122">
        <f t="shared" si="0"/>
        <v>0</v>
      </c>
      <c r="D24" s="134"/>
      <c r="E24" s="135"/>
      <c r="F24" s="136"/>
      <c r="G24" s="126">
        <f t="shared" si="1"/>
        <v>0</v>
      </c>
      <c r="H24" s="122">
        <f t="shared" si="2"/>
        <v>0</v>
      </c>
      <c r="I24" s="137"/>
      <c r="J24" s="138"/>
      <c r="K24" s="139"/>
      <c r="L24" s="126">
        <f t="shared" si="3"/>
        <v>0</v>
      </c>
      <c r="M24" s="122">
        <f t="shared" si="4"/>
        <v>0</v>
      </c>
    </row>
    <row r="25" spans="1:13" x14ac:dyDescent="0.25">
      <c r="A25" s="120" t="s">
        <v>78</v>
      </c>
      <c r="B25" s="133" t="s">
        <v>79</v>
      </c>
      <c r="C25" s="122">
        <f t="shared" si="0"/>
        <v>3</v>
      </c>
      <c r="D25" s="134">
        <v>3</v>
      </c>
      <c r="E25" s="124">
        <v>5</v>
      </c>
      <c r="F25" s="125">
        <v>50</v>
      </c>
      <c r="G25" s="126">
        <f t="shared" si="1"/>
        <v>1</v>
      </c>
      <c r="H25" s="122">
        <f t="shared" si="2"/>
        <v>15</v>
      </c>
      <c r="I25" s="137"/>
      <c r="J25" s="138"/>
      <c r="K25" s="139"/>
      <c r="L25" s="126">
        <f t="shared" si="3"/>
        <v>0</v>
      </c>
      <c r="M25" s="122">
        <f t="shared" si="4"/>
        <v>0</v>
      </c>
    </row>
    <row r="26" spans="1:13" x14ac:dyDescent="0.25">
      <c r="A26" s="132"/>
      <c r="B26" s="133" t="s">
        <v>80</v>
      </c>
      <c r="C26" s="122">
        <f t="shared" si="0"/>
        <v>3</v>
      </c>
      <c r="D26" s="134">
        <v>2</v>
      </c>
      <c r="E26" s="124">
        <v>5</v>
      </c>
      <c r="F26" s="125">
        <v>50</v>
      </c>
      <c r="G26" s="126">
        <f t="shared" si="1"/>
        <v>1</v>
      </c>
      <c r="H26" s="122">
        <f t="shared" si="2"/>
        <v>10</v>
      </c>
      <c r="I26" s="137">
        <v>1</v>
      </c>
      <c r="J26" s="128">
        <v>10</v>
      </c>
      <c r="K26" s="129">
        <v>25</v>
      </c>
      <c r="L26" s="126">
        <f t="shared" si="3"/>
        <v>1</v>
      </c>
      <c r="M26" s="122">
        <f t="shared" si="4"/>
        <v>10</v>
      </c>
    </row>
    <row r="27" spans="1:13" x14ac:dyDescent="0.25">
      <c r="A27" s="132"/>
      <c r="B27" s="133" t="s">
        <v>81</v>
      </c>
      <c r="C27" s="122">
        <f t="shared" si="0"/>
        <v>3</v>
      </c>
      <c r="D27" s="134">
        <v>2</v>
      </c>
      <c r="E27" s="124">
        <v>5</v>
      </c>
      <c r="F27" s="125">
        <v>50</v>
      </c>
      <c r="G27" s="126">
        <f t="shared" si="1"/>
        <v>1</v>
      </c>
      <c r="H27" s="122">
        <f t="shared" si="2"/>
        <v>10</v>
      </c>
      <c r="I27" s="137">
        <v>1</v>
      </c>
      <c r="J27" s="128">
        <v>10</v>
      </c>
      <c r="K27" s="129">
        <v>25</v>
      </c>
      <c r="L27" s="126">
        <f t="shared" si="3"/>
        <v>1</v>
      </c>
      <c r="M27" s="122">
        <f t="shared" si="4"/>
        <v>10</v>
      </c>
    </row>
    <row r="28" spans="1:13" x14ac:dyDescent="0.25">
      <c r="A28" s="132"/>
      <c r="B28" s="133" t="s">
        <v>82</v>
      </c>
      <c r="C28" s="122">
        <f t="shared" si="0"/>
        <v>3</v>
      </c>
      <c r="D28" s="134">
        <v>3</v>
      </c>
      <c r="E28" s="124">
        <v>5</v>
      </c>
      <c r="F28" s="125">
        <v>50</v>
      </c>
      <c r="G28" s="126">
        <f t="shared" si="1"/>
        <v>1</v>
      </c>
      <c r="H28" s="122">
        <f t="shared" si="2"/>
        <v>15</v>
      </c>
      <c r="I28" s="137"/>
      <c r="J28" s="138"/>
      <c r="K28" s="139"/>
      <c r="L28" s="126">
        <f t="shared" si="3"/>
        <v>0</v>
      </c>
      <c r="M28" s="122">
        <f t="shared" si="4"/>
        <v>0</v>
      </c>
    </row>
    <row r="29" spans="1:13" x14ac:dyDescent="0.25">
      <c r="A29" s="132"/>
      <c r="B29" s="133" t="s">
        <v>83</v>
      </c>
      <c r="C29" s="122">
        <f t="shared" si="0"/>
        <v>2</v>
      </c>
      <c r="D29" s="134">
        <v>2</v>
      </c>
      <c r="E29" s="124">
        <v>5</v>
      </c>
      <c r="F29" s="125">
        <v>50</v>
      </c>
      <c r="G29" s="126">
        <f t="shared" si="1"/>
        <v>1</v>
      </c>
      <c r="H29" s="122">
        <f t="shared" si="2"/>
        <v>10</v>
      </c>
      <c r="I29" s="137"/>
      <c r="J29" s="138"/>
      <c r="K29" s="139"/>
      <c r="L29" s="126">
        <f t="shared" si="3"/>
        <v>0</v>
      </c>
      <c r="M29" s="122">
        <f t="shared" si="4"/>
        <v>0</v>
      </c>
    </row>
    <row r="30" spans="1:13" x14ac:dyDescent="0.25">
      <c r="A30" s="132"/>
      <c r="B30" s="133" t="s">
        <v>84</v>
      </c>
      <c r="C30" s="122">
        <f t="shared" si="0"/>
        <v>3</v>
      </c>
      <c r="D30" s="134">
        <v>3</v>
      </c>
      <c r="E30" s="124">
        <v>5</v>
      </c>
      <c r="F30" s="125">
        <v>50</v>
      </c>
      <c r="G30" s="126">
        <f t="shared" si="1"/>
        <v>1</v>
      </c>
      <c r="H30" s="122">
        <f t="shared" si="2"/>
        <v>15</v>
      </c>
      <c r="I30" s="137"/>
      <c r="J30" s="138"/>
      <c r="K30" s="139"/>
      <c r="L30" s="126">
        <f t="shared" si="3"/>
        <v>0</v>
      </c>
      <c r="M30" s="122">
        <f t="shared" si="4"/>
        <v>0</v>
      </c>
    </row>
    <row r="31" spans="1:13" x14ac:dyDescent="0.25">
      <c r="A31" s="132"/>
      <c r="B31" s="133"/>
      <c r="C31" s="122">
        <f t="shared" si="0"/>
        <v>0</v>
      </c>
      <c r="D31" s="134"/>
      <c r="E31" s="135"/>
      <c r="F31" s="136"/>
      <c r="G31" s="126">
        <f t="shared" si="1"/>
        <v>0</v>
      </c>
      <c r="H31" s="122">
        <f t="shared" si="2"/>
        <v>0</v>
      </c>
      <c r="I31" s="137"/>
      <c r="J31" s="138"/>
      <c r="K31" s="139"/>
      <c r="L31" s="126">
        <f t="shared" si="3"/>
        <v>0</v>
      </c>
      <c r="M31" s="122">
        <f t="shared" si="4"/>
        <v>0</v>
      </c>
    </row>
    <row r="32" spans="1:13" x14ac:dyDescent="0.25">
      <c r="A32" s="120" t="s">
        <v>85</v>
      </c>
      <c r="B32" s="133" t="s">
        <v>86</v>
      </c>
      <c r="C32" s="122">
        <f t="shared" si="0"/>
        <v>3</v>
      </c>
      <c r="D32" s="134">
        <v>3</v>
      </c>
      <c r="E32" s="124">
        <v>5</v>
      </c>
      <c r="F32" s="125">
        <v>50</v>
      </c>
      <c r="G32" s="126">
        <f t="shared" si="1"/>
        <v>1</v>
      </c>
      <c r="H32" s="122">
        <f t="shared" si="2"/>
        <v>15</v>
      </c>
      <c r="I32" s="137"/>
      <c r="J32" s="138"/>
      <c r="K32" s="139"/>
      <c r="L32" s="126">
        <f t="shared" si="3"/>
        <v>0</v>
      </c>
      <c r="M32" s="122">
        <f t="shared" si="4"/>
        <v>0</v>
      </c>
    </row>
    <row r="33" spans="1:13" x14ac:dyDescent="0.25">
      <c r="A33" s="132"/>
      <c r="B33" s="133" t="s">
        <v>87</v>
      </c>
      <c r="C33" s="122">
        <f t="shared" si="0"/>
        <v>3</v>
      </c>
      <c r="D33" s="134">
        <v>2</v>
      </c>
      <c r="E33" s="124">
        <v>5</v>
      </c>
      <c r="F33" s="125">
        <v>50</v>
      </c>
      <c r="G33" s="126">
        <f t="shared" si="1"/>
        <v>1</v>
      </c>
      <c r="H33" s="122">
        <f t="shared" si="2"/>
        <v>10</v>
      </c>
      <c r="I33" s="137">
        <v>1</v>
      </c>
      <c r="J33" s="128">
        <v>10</v>
      </c>
      <c r="K33" s="129">
        <v>25</v>
      </c>
      <c r="L33" s="126">
        <f t="shared" si="3"/>
        <v>1</v>
      </c>
      <c r="M33" s="122">
        <f t="shared" si="4"/>
        <v>10</v>
      </c>
    </row>
    <row r="34" spans="1:13" x14ac:dyDescent="0.25">
      <c r="A34" s="132"/>
      <c r="B34" s="133" t="s">
        <v>88</v>
      </c>
      <c r="C34" s="122">
        <f t="shared" si="0"/>
        <v>2</v>
      </c>
      <c r="D34" s="134">
        <v>2</v>
      </c>
      <c r="E34" s="124">
        <v>5</v>
      </c>
      <c r="F34" s="125">
        <v>50</v>
      </c>
      <c r="G34" s="126">
        <f t="shared" si="1"/>
        <v>1</v>
      </c>
      <c r="H34" s="122">
        <f t="shared" si="2"/>
        <v>10</v>
      </c>
      <c r="I34" s="137"/>
      <c r="J34" s="138"/>
      <c r="K34" s="139"/>
      <c r="L34" s="126">
        <f t="shared" si="3"/>
        <v>0</v>
      </c>
      <c r="M34" s="122">
        <f t="shared" si="4"/>
        <v>0</v>
      </c>
    </row>
    <row r="35" spans="1:13" x14ac:dyDescent="0.25">
      <c r="A35" s="132"/>
      <c r="B35" s="133" t="s">
        <v>89</v>
      </c>
      <c r="C35" s="122">
        <f t="shared" si="0"/>
        <v>3</v>
      </c>
      <c r="D35" s="134">
        <v>2</v>
      </c>
      <c r="E35" s="124">
        <v>5</v>
      </c>
      <c r="F35" s="125">
        <v>50</v>
      </c>
      <c r="G35" s="126">
        <f t="shared" si="1"/>
        <v>1</v>
      </c>
      <c r="H35" s="122">
        <f t="shared" si="2"/>
        <v>10</v>
      </c>
      <c r="I35" s="137">
        <v>1</v>
      </c>
      <c r="J35" s="138">
        <v>5</v>
      </c>
      <c r="K35" s="139">
        <v>50</v>
      </c>
      <c r="L35" s="126">
        <f t="shared" si="3"/>
        <v>2</v>
      </c>
      <c r="M35" s="122">
        <f t="shared" si="4"/>
        <v>10</v>
      </c>
    </row>
    <row r="36" spans="1:13" x14ac:dyDescent="0.25">
      <c r="A36" s="132"/>
      <c r="B36" s="133" t="s">
        <v>90</v>
      </c>
      <c r="C36" s="122">
        <f t="shared" si="0"/>
        <v>3</v>
      </c>
      <c r="D36" s="134">
        <v>3</v>
      </c>
      <c r="E36" s="124">
        <v>5</v>
      </c>
      <c r="F36" s="125">
        <v>50</v>
      </c>
      <c r="G36" s="126">
        <f t="shared" si="1"/>
        <v>1</v>
      </c>
      <c r="H36" s="122">
        <f t="shared" si="2"/>
        <v>15</v>
      </c>
      <c r="I36" s="137"/>
      <c r="J36" s="138"/>
      <c r="K36" s="139"/>
      <c r="L36" s="126">
        <f t="shared" si="3"/>
        <v>0</v>
      </c>
      <c r="M36" s="122">
        <f t="shared" si="4"/>
        <v>0</v>
      </c>
    </row>
    <row r="37" spans="1:13" x14ac:dyDescent="0.25">
      <c r="A37" s="132"/>
      <c r="B37" s="133" t="s">
        <v>91</v>
      </c>
      <c r="C37" s="122">
        <f t="shared" si="0"/>
        <v>2</v>
      </c>
      <c r="D37" s="134">
        <v>2</v>
      </c>
      <c r="E37" s="124">
        <v>5</v>
      </c>
      <c r="F37" s="125">
        <v>50</v>
      </c>
      <c r="G37" s="126">
        <f t="shared" si="1"/>
        <v>1</v>
      </c>
      <c r="H37" s="122">
        <f t="shared" si="2"/>
        <v>10</v>
      </c>
      <c r="I37" s="137"/>
      <c r="J37" s="138"/>
      <c r="K37" s="139"/>
      <c r="L37" s="126">
        <f t="shared" si="3"/>
        <v>0</v>
      </c>
      <c r="M37" s="122">
        <f t="shared" si="4"/>
        <v>0</v>
      </c>
    </row>
    <row r="38" spans="1:13" x14ac:dyDescent="0.25">
      <c r="A38" s="132"/>
      <c r="B38" s="133" t="s">
        <v>92</v>
      </c>
      <c r="C38" s="122">
        <f t="shared" si="0"/>
        <v>2</v>
      </c>
      <c r="D38" s="134">
        <v>2</v>
      </c>
      <c r="E38" s="124">
        <v>5</v>
      </c>
      <c r="F38" s="125">
        <v>50</v>
      </c>
      <c r="G38" s="126">
        <f t="shared" si="1"/>
        <v>1</v>
      </c>
      <c r="H38" s="122">
        <f t="shared" si="2"/>
        <v>10</v>
      </c>
      <c r="I38" s="137"/>
      <c r="J38" s="138"/>
      <c r="K38" s="139"/>
      <c r="L38" s="126">
        <f t="shared" si="3"/>
        <v>0</v>
      </c>
      <c r="M38" s="122">
        <f t="shared" si="4"/>
        <v>0</v>
      </c>
    </row>
    <row r="39" spans="1:13" x14ac:dyDescent="0.25">
      <c r="A39" s="132"/>
      <c r="B39" s="133"/>
      <c r="C39" s="122">
        <f t="shared" si="0"/>
        <v>0</v>
      </c>
      <c r="D39" s="134"/>
      <c r="E39" s="135"/>
      <c r="F39" s="136"/>
      <c r="G39" s="126">
        <f t="shared" si="1"/>
        <v>0</v>
      </c>
      <c r="H39" s="122">
        <f t="shared" si="2"/>
        <v>0</v>
      </c>
      <c r="I39" s="137"/>
      <c r="J39" s="138"/>
      <c r="K39" s="139"/>
      <c r="L39" s="126">
        <f t="shared" si="3"/>
        <v>0</v>
      </c>
      <c r="M39" s="122">
        <f t="shared" si="4"/>
        <v>0</v>
      </c>
    </row>
    <row r="40" spans="1:13" ht="33" x14ac:dyDescent="0.25">
      <c r="A40" s="120" t="s">
        <v>93</v>
      </c>
      <c r="B40" s="140" t="s">
        <v>94</v>
      </c>
      <c r="C40" s="122">
        <f t="shared" si="0"/>
        <v>0</v>
      </c>
      <c r="D40" s="134"/>
      <c r="E40" s="135"/>
      <c r="F40" s="136"/>
      <c r="G40" s="126">
        <f t="shared" si="1"/>
        <v>0</v>
      </c>
      <c r="H40" s="122">
        <f t="shared" si="2"/>
        <v>0</v>
      </c>
      <c r="I40" s="137"/>
      <c r="J40" s="138"/>
      <c r="K40" s="139"/>
      <c r="L40" s="126">
        <f t="shared" si="3"/>
        <v>0</v>
      </c>
      <c r="M40" s="122">
        <f t="shared" si="4"/>
        <v>0</v>
      </c>
    </row>
    <row r="41" spans="1:13" x14ac:dyDescent="0.25">
      <c r="A41" s="132"/>
      <c r="B41" s="133" t="s">
        <v>95</v>
      </c>
      <c r="C41" s="122">
        <f t="shared" si="0"/>
        <v>1</v>
      </c>
      <c r="D41" s="134"/>
      <c r="E41" s="135"/>
      <c r="F41" s="136"/>
      <c r="G41" s="126">
        <f t="shared" si="1"/>
        <v>0</v>
      </c>
      <c r="H41" s="122">
        <f t="shared" si="2"/>
        <v>0</v>
      </c>
      <c r="I41" s="137">
        <v>1</v>
      </c>
      <c r="J41" s="138">
        <v>2</v>
      </c>
      <c r="K41" s="139">
        <v>25</v>
      </c>
      <c r="L41" s="126">
        <f t="shared" si="3"/>
        <v>1</v>
      </c>
      <c r="M41" s="122">
        <f t="shared" si="4"/>
        <v>2</v>
      </c>
    </row>
    <row r="42" spans="1:13" x14ac:dyDescent="0.25">
      <c r="A42" s="132"/>
      <c r="B42" s="133" t="s">
        <v>96</v>
      </c>
      <c r="C42" s="122">
        <f t="shared" si="0"/>
        <v>1</v>
      </c>
      <c r="D42" s="134"/>
      <c r="E42" s="135"/>
      <c r="F42" s="136"/>
      <c r="G42" s="126">
        <f t="shared" si="1"/>
        <v>0</v>
      </c>
      <c r="H42" s="122">
        <f t="shared" si="2"/>
        <v>0</v>
      </c>
      <c r="I42" s="137">
        <v>1</v>
      </c>
      <c r="J42" s="138">
        <v>2</v>
      </c>
      <c r="K42" s="139">
        <v>25</v>
      </c>
      <c r="L42" s="126">
        <f t="shared" si="3"/>
        <v>1</v>
      </c>
      <c r="M42" s="122">
        <f t="shared" si="4"/>
        <v>2</v>
      </c>
    </row>
    <row r="43" spans="1:13" x14ac:dyDescent="0.25">
      <c r="A43" s="132"/>
      <c r="B43" s="133" t="s">
        <v>97</v>
      </c>
      <c r="C43" s="122">
        <f t="shared" si="0"/>
        <v>2</v>
      </c>
      <c r="D43" s="134">
        <v>2</v>
      </c>
      <c r="E43" s="135">
        <v>1</v>
      </c>
      <c r="F43" s="125">
        <v>50</v>
      </c>
      <c r="G43" s="126">
        <f t="shared" si="1"/>
        <v>1</v>
      </c>
      <c r="H43" s="122">
        <f t="shared" si="2"/>
        <v>2</v>
      </c>
      <c r="I43" s="137"/>
      <c r="J43" s="138"/>
      <c r="K43" s="139"/>
      <c r="L43" s="126">
        <f t="shared" si="3"/>
        <v>0</v>
      </c>
      <c r="M43" s="122">
        <f t="shared" si="4"/>
        <v>0</v>
      </c>
    </row>
    <row r="44" spans="1:13" x14ac:dyDescent="0.25">
      <c r="A44" s="132"/>
      <c r="B44" s="133" t="s">
        <v>98</v>
      </c>
      <c r="C44" s="122">
        <f t="shared" si="0"/>
        <v>2</v>
      </c>
      <c r="D44" s="134">
        <v>2</v>
      </c>
      <c r="E44" s="135">
        <v>1</v>
      </c>
      <c r="F44" s="125">
        <v>50</v>
      </c>
      <c r="G44" s="126">
        <f t="shared" si="1"/>
        <v>1</v>
      </c>
      <c r="H44" s="122">
        <f t="shared" si="2"/>
        <v>2</v>
      </c>
      <c r="I44" s="137"/>
      <c r="J44" s="138"/>
      <c r="K44" s="139"/>
      <c r="L44" s="126">
        <f t="shared" si="3"/>
        <v>0</v>
      </c>
      <c r="M44" s="122">
        <f t="shared" si="4"/>
        <v>0</v>
      </c>
    </row>
    <row r="45" spans="1:13" x14ac:dyDescent="0.25">
      <c r="A45" s="132"/>
      <c r="B45" s="133" t="s">
        <v>99</v>
      </c>
      <c r="C45" s="122">
        <f t="shared" si="0"/>
        <v>2</v>
      </c>
      <c r="D45" s="134">
        <v>2</v>
      </c>
      <c r="E45" s="135">
        <v>1</v>
      </c>
      <c r="F45" s="125">
        <v>50</v>
      </c>
      <c r="G45" s="126">
        <f t="shared" si="1"/>
        <v>1</v>
      </c>
      <c r="H45" s="122">
        <f t="shared" si="2"/>
        <v>2</v>
      </c>
      <c r="I45" s="137"/>
      <c r="J45" s="138"/>
      <c r="K45" s="139"/>
      <c r="L45" s="126">
        <f t="shared" si="3"/>
        <v>0</v>
      </c>
      <c r="M45" s="122">
        <f t="shared" si="4"/>
        <v>0</v>
      </c>
    </row>
    <row r="46" spans="1:13" ht="33" x14ac:dyDescent="0.25">
      <c r="A46" s="132"/>
      <c r="B46" s="133" t="s">
        <v>100</v>
      </c>
      <c r="C46" s="122">
        <f t="shared" si="0"/>
        <v>2</v>
      </c>
      <c r="D46" s="134">
        <v>2</v>
      </c>
      <c r="E46" s="135">
        <v>1</v>
      </c>
      <c r="F46" s="125">
        <v>50</v>
      </c>
      <c r="G46" s="126">
        <f t="shared" si="1"/>
        <v>1</v>
      </c>
      <c r="H46" s="122">
        <f t="shared" si="2"/>
        <v>2</v>
      </c>
      <c r="I46" s="137"/>
      <c r="J46" s="138"/>
      <c r="K46" s="139"/>
      <c r="L46" s="126">
        <f t="shared" si="3"/>
        <v>0</v>
      </c>
      <c r="M46" s="122">
        <f t="shared" si="4"/>
        <v>0</v>
      </c>
    </row>
    <row r="47" spans="1:13" x14ac:dyDescent="0.25">
      <c r="A47" s="132"/>
      <c r="B47" s="133" t="s">
        <v>101</v>
      </c>
      <c r="C47" s="122">
        <f t="shared" si="0"/>
        <v>2</v>
      </c>
      <c r="D47" s="134">
        <v>2</v>
      </c>
      <c r="E47" s="135">
        <v>1</v>
      </c>
      <c r="F47" s="125">
        <v>50</v>
      </c>
      <c r="G47" s="126">
        <f t="shared" si="1"/>
        <v>1</v>
      </c>
      <c r="H47" s="122">
        <f t="shared" si="2"/>
        <v>2</v>
      </c>
      <c r="I47" s="137"/>
      <c r="J47" s="138"/>
      <c r="K47" s="139"/>
      <c r="L47" s="126">
        <f t="shared" si="3"/>
        <v>0</v>
      </c>
      <c r="M47" s="122">
        <f t="shared" si="4"/>
        <v>0</v>
      </c>
    </row>
    <row r="48" spans="1:13" x14ac:dyDescent="0.25">
      <c r="A48" s="132"/>
      <c r="B48" s="133" t="s">
        <v>102</v>
      </c>
      <c r="C48" s="122">
        <f t="shared" si="0"/>
        <v>2</v>
      </c>
      <c r="D48" s="134">
        <v>2</v>
      </c>
      <c r="E48" s="135">
        <v>1</v>
      </c>
      <c r="F48" s="125">
        <v>50</v>
      </c>
      <c r="G48" s="126">
        <f t="shared" si="1"/>
        <v>1</v>
      </c>
      <c r="H48" s="122">
        <f t="shared" si="2"/>
        <v>2</v>
      </c>
      <c r="I48" s="137"/>
      <c r="J48" s="138"/>
      <c r="K48" s="139"/>
      <c r="L48" s="126">
        <f t="shared" si="3"/>
        <v>0</v>
      </c>
      <c r="M48" s="122">
        <f t="shared" si="4"/>
        <v>0</v>
      </c>
    </row>
    <row r="49" spans="1:13" x14ac:dyDescent="0.25">
      <c r="A49" s="132"/>
      <c r="B49" s="133" t="s">
        <v>103</v>
      </c>
      <c r="C49" s="122">
        <f t="shared" si="0"/>
        <v>3</v>
      </c>
      <c r="D49" s="134">
        <v>2</v>
      </c>
      <c r="E49" s="135">
        <v>1</v>
      </c>
      <c r="F49" s="125">
        <v>50</v>
      </c>
      <c r="G49" s="126">
        <f t="shared" si="1"/>
        <v>1</v>
      </c>
      <c r="H49" s="122">
        <f t="shared" si="2"/>
        <v>2</v>
      </c>
      <c r="I49" s="137">
        <v>1</v>
      </c>
      <c r="J49" s="138">
        <v>2</v>
      </c>
      <c r="K49" s="139">
        <v>25</v>
      </c>
      <c r="L49" s="126">
        <f t="shared" si="3"/>
        <v>1</v>
      </c>
      <c r="M49" s="122">
        <f t="shared" si="4"/>
        <v>2</v>
      </c>
    </row>
    <row r="50" spans="1:13" x14ac:dyDescent="0.25">
      <c r="A50" s="132"/>
      <c r="B50" s="133"/>
      <c r="C50" s="122">
        <f t="shared" si="0"/>
        <v>0</v>
      </c>
      <c r="D50" s="134"/>
      <c r="E50" s="135"/>
      <c r="F50" s="136"/>
      <c r="G50" s="126">
        <f t="shared" si="1"/>
        <v>0</v>
      </c>
      <c r="H50" s="122">
        <f t="shared" si="2"/>
        <v>0</v>
      </c>
      <c r="I50" s="137"/>
      <c r="J50" s="138"/>
      <c r="K50" s="139"/>
      <c r="L50" s="126">
        <f t="shared" si="3"/>
        <v>0</v>
      </c>
      <c r="M50" s="122">
        <f t="shared" si="4"/>
        <v>0</v>
      </c>
    </row>
    <row r="51" spans="1:13" ht="33" x14ac:dyDescent="0.25">
      <c r="A51" s="132"/>
      <c r="B51" s="140" t="s">
        <v>104</v>
      </c>
      <c r="C51" s="122">
        <f t="shared" si="0"/>
        <v>0</v>
      </c>
      <c r="D51" s="134"/>
      <c r="E51" s="135"/>
      <c r="F51" s="136"/>
      <c r="G51" s="126">
        <f t="shared" si="1"/>
        <v>0</v>
      </c>
      <c r="H51" s="122">
        <f t="shared" si="2"/>
        <v>0</v>
      </c>
      <c r="I51" s="137"/>
      <c r="J51" s="138"/>
      <c r="K51" s="139"/>
      <c r="L51" s="126">
        <f t="shared" si="3"/>
        <v>0</v>
      </c>
      <c r="M51" s="122">
        <f t="shared" si="4"/>
        <v>0</v>
      </c>
    </row>
    <row r="52" spans="1:13" x14ac:dyDescent="0.25">
      <c r="A52" s="132"/>
      <c r="B52" s="133" t="s">
        <v>95</v>
      </c>
      <c r="C52" s="122">
        <f t="shared" si="0"/>
        <v>1</v>
      </c>
      <c r="D52" s="134"/>
      <c r="E52" s="135"/>
      <c r="F52" s="136"/>
      <c r="G52" s="126">
        <f t="shared" si="1"/>
        <v>0</v>
      </c>
      <c r="H52" s="122">
        <f t="shared" si="2"/>
        <v>0</v>
      </c>
      <c r="I52" s="137">
        <v>1</v>
      </c>
      <c r="J52" s="138">
        <v>2</v>
      </c>
      <c r="K52" s="139">
        <v>25</v>
      </c>
      <c r="L52" s="126">
        <f t="shared" si="3"/>
        <v>1</v>
      </c>
      <c r="M52" s="122">
        <f t="shared" si="4"/>
        <v>2</v>
      </c>
    </row>
    <row r="53" spans="1:13" x14ac:dyDescent="0.25">
      <c r="A53" s="132"/>
      <c r="B53" s="133" t="s">
        <v>96</v>
      </c>
      <c r="C53" s="122">
        <f t="shared" si="0"/>
        <v>1</v>
      </c>
      <c r="D53" s="134"/>
      <c r="E53" s="135"/>
      <c r="F53" s="136"/>
      <c r="G53" s="126">
        <f t="shared" si="1"/>
        <v>0</v>
      </c>
      <c r="H53" s="122">
        <f t="shared" si="2"/>
        <v>0</v>
      </c>
      <c r="I53" s="137">
        <v>1</v>
      </c>
      <c r="J53" s="138">
        <v>2</v>
      </c>
      <c r="K53" s="139">
        <v>25</v>
      </c>
      <c r="L53" s="126">
        <f t="shared" si="3"/>
        <v>1</v>
      </c>
      <c r="M53" s="122">
        <f t="shared" si="4"/>
        <v>2</v>
      </c>
    </row>
    <row r="54" spans="1:13" x14ac:dyDescent="0.25">
      <c r="A54" s="132"/>
      <c r="B54" s="133" t="s">
        <v>105</v>
      </c>
      <c r="C54" s="122">
        <f t="shared" si="0"/>
        <v>3</v>
      </c>
      <c r="D54" s="134">
        <v>3</v>
      </c>
      <c r="E54" s="135">
        <v>1</v>
      </c>
      <c r="F54" s="125">
        <v>50</v>
      </c>
      <c r="G54" s="126">
        <f t="shared" si="1"/>
        <v>1</v>
      </c>
      <c r="H54" s="122">
        <f t="shared" si="2"/>
        <v>3</v>
      </c>
      <c r="I54" s="137"/>
      <c r="J54" s="138"/>
      <c r="K54" s="139"/>
      <c r="L54" s="126">
        <f t="shared" si="3"/>
        <v>0</v>
      </c>
      <c r="M54" s="122">
        <f t="shared" si="4"/>
        <v>0</v>
      </c>
    </row>
    <row r="55" spans="1:13" x14ac:dyDescent="0.25">
      <c r="A55" s="132"/>
      <c r="B55" s="133" t="s">
        <v>106</v>
      </c>
      <c r="C55" s="122">
        <f t="shared" si="0"/>
        <v>3</v>
      </c>
      <c r="D55" s="134">
        <v>3</v>
      </c>
      <c r="E55" s="135">
        <v>1</v>
      </c>
      <c r="F55" s="125">
        <v>50</v>
      </c>
      <c r="G55" s="126">
        <f t="shared" si="1"/>
        <v>1</v>
      </c>
      <c r="H55" s="122">
        <f t="shared" si="2"/>
        <v>3</v>
      </c>
      <c r="I55" s="137"/>
      <c r="J55" s="138"/>
      <c r="K55" s="139"/>
      <c r="L55" s="126">
        <f t="shared" si="3"/>
        <v>0</v>
      </c>
      <c r="M55" s="122">
        <f t="shared" si="4"/>
        <v>0</v>
      </c>
    </row>
    <row r="56" spans="1:13" x14ac:dyDescent="0.25">
      <c r="A56" s="132"/>
      <c r="B56" s="133" t="s">
        <v>107</v>
      </c>
      <c r="C56" s="122">
        <f t="shared" si="0"/>
        <v>2</v>
      </c>
      <c r="D56" s="134">
        <v>2</v>
      </c>
      <c r="E56" s="135">
        <v>1</v>
      </c>
      <c r="F56" s="125">
        <v>50</v>
      </c>
      <c r="G56" s="126">
        <f t="shared" si="1"/>
        <v>1</v>
      </c>
      <c r="H56" s="122">
        <f t="shared" si="2"/>
        <v>2</v>
      </c>
      <c r="I56" s="137"/>
      <c r="J56" s="138"/>
      <c r="K56" s="139"/>
      <c r="L56" s="126">
        <f t="shared" si="3"/>
        <v>0</v>
      </c>
      <c r="M56" s="122">
        <f t="shared" si="4"/>
        <v>0</v>
      </c>
    </row>
    <row r="57" spans="1:13" x14ac:dyDescent="0.25">
      <c r="A57" s="132"/>
      <c r="B57" s="133" t="s">
        <v>108</v>
      </c>
      <c r="C57" s="122">
        <f t="shared" si="0"/>
        <v>4</v>
      </c>
      <c r="D57" s="134">
        <v>3</v>
      </c>
      <c r="E57" s="135">
        <v>1</v>
      </c>
      <c r="F57" s="125">
        <v>50</v>
      </c>
      <c r="G57" s="126">
        <f t="shared" si="1"/>
        <v>1</v>
      </c>
      <c r="H57" s="122">
        <f t="shared" si="2"/>
        <v>3</v>
      </c>
      <c r="I57" s="137">
        <v>1</v>
      </c>
      <c r="J57" s="138">
        <v>2</v>
      </c>
      <c r="K57" s="139">
        <v>25</v>
      </c>
      <c r="L57" s="126">
        <f t="shared" si="3"/>
        <v>1</v>
      </c>
      <c r="M57" s="122">
        <f t="shared" si="4"/>
        <v>2</v>
      </c>
    </row>
    <row r="58" spans="1:13" x14ac:dyDescent="0.25">
      <c r="A58" s="132"/>
      <c r="B58" s="133" t="s">
        <v>109</v>
      </c>
      <c r="C58" s="122">
        <f t="shared" si="0"/>
        <v>3</v>
      </c>
      <c r="D58" s="134">
        <v>3</v>
      </c>
      <c r="E58" s="135">
        <v>1</v>
      </c>
      <c r="F58" s="125">
        <v>50</v>
      </c>
      <c r="G58" s="126">
        <f t="shared" si="1"/>
        <v>1</v>
      </c>
      <c r="H58" s="122">
        <f t="shared" si="2"/>
        <v>3</v>
      </c>
      <c r="I58" s="137"/>
      <c r="J58" s="138"/>
      <c r="K58" s="139"/>
      <c r="L58" s="126">
        <f t="shared" si="3"/>
        <v>0</v>
      </c>
      <c r="M58" s="122">
        <f t="shared" si="4"/>
        <v>0</v>
      </c>
    </row>
    <row r="59" spans="1:13" x14ac:dyDescent="0.25">
      <c r="A59" s="132"/>
      <c r="B59" s="133" t="s">
        <v>110</v>
      </c>
      <c r="C59" s="122">
        <f t="shared" si="0"/>
        <v>2</v>
      </c>
      <c r="D59" s="134">
        <v>2</v>
      </c>
      <c r="E59" s="135">
        <v>1</v>
      </c>
      <c r="F59" s="125">
        <v>50</v>
      </c>
      <c r="G59" s="126">
        <f t="shared" si="1"/>
        <v>1</v>
      </c>
      <c r="H59" s="122">
        <f t="shared" si="2"/>
        <v>2</v>
      </c>
      <c r="I59" s="137"/>
      <c r="J59" s="138"/>
      <c r="K59" s="139"/>
      <c r="L59" s="126">
        <f t="shared" si="3"/>
        <v>0</v>
      </c>
      <c r="M59" s="122">
        <f t="shared" si="4"/>
        <v>0</v>
      </c>
    </row>
    <row r="60" spans="1:13" x14ac:dyDescent="0.25">
      <c r="A60" s="132"/>
      <c r="B60" s="133"/>
      <c r="C60" s="122">
        <f t="shared" si="0"/>
        <v>0</v>
      </c>
      <c r="D60" s="134"/>
      <c r="E60" s="135"/>
      <c r="F60" s="136"/>
      <c r="G60" s="126">
        <f t="shared" si="1"/>
        <v>0</v>
      </c>
      <c r="H60" s="122">
        <f t="shared" si="2"/>
        <v>0</v>
      </c>
      <c r="I60" s="137"/>
      <c r="J60" s="138"/>
      <c r="K60" s="139"/>
      <c r="L60" s="126">
        <f t="shared" si="3"/>
        <v>0</v>
      </c>
      <c r="M60" s="122">
        <f t="shared" si="4"/>
        <v>0</v>
      </c>
    </row>
    <row r="61" spans="1:13" x14ac:dyDescent="0.25">
      <c r="A61" s="132"/>
      <c r="B61" s="140" t="s">
        <v>111</v>
      </c>
      <c r="C61" s="122">
        <f t="shared" si="0"/>
        <v>0</v>
      </c>
      <c r="D61" s="134"/>
      <c r="E61" s="135"/>
      <c r="F61" s="136"/>
      <c r="G61" s="126">
        <f t="shared" si="1"/>
        <v>0</v>
      </c>
      <c r="H61" s="122">
        <f t="shared" si="2"/>
        <v>0</v>
      </c>
      <c r="I61" s="137"/>
      <c r="J61" s="138"/>
      <c r="K61" s="139"/>
      <c r="L61" s="126">
        <f t="shared" si="3"/>
        <v>0</v>
      </c>
      <c r="M61" s="122">
        <f t="shared" si="4"/>
        <v>0</v>
      </c>
    </row>
    <row r="62" spans="1:13" x14ac:dyDescent="0.25">
      <c r="A62" s="132"/>
      <c r="B62" s="133" t="s">
        <v>95</v>
      </c>
      <c r="C62" s="122">
        <f t="shared" si="0"/>
        <v>1</v>
      </c>
      <c r="D62" s="134"/>
      <c r="E62" s="135"/>
      <c r="F62" s="136"/>
      <c r="G62" s="126">
        <f t="shared" si="1"/>
        <v>0</v>
      </c>
      <c r="H62" s="122">
        <f t="shared" si="2"/>
        <v>0</v>
      </c>
      <c r="I62" s="137">
        <v>1</v>
      </c>
      <c r="J62" s="138">
        <v>2</v>
      </c>
      <c r="K62" s="139">
        <v>25</v>
      </c>
      <c r="L62" s="126">
        <f t="shared" si="3"/>
        <v>1</v>
      </c>
      <c r="M62" s="122">
        <f t="shared" si="4"/>
        <v>2</v>
      </c>
    </row>
    <row r="63" spans="1:13" x14ac:dyDescent="0.25">
      <c r="A63" s="132"/>
      <c r="B63" s="133" t="s">
        <v>96</v>
      </c>
      <c r="C63" s="122">
        <f t="shared" si="0"/>
        <v>1</v>
      </c>
      <c r="D63" s="134"/>
      <c r="E63" s="135"/>
      <c r="F63" s="136"/>
      <c r="G63" s="126">
        <f t="shared" si="1"/>
        <v>0</v>
      </c>
      <c r="H63" s="122">
        <f t="shared" si="2"/>
        <v>0</v>
      </c>
      <c r="I63" s="137">
        <v>1</v>
      </c>
      <c r="J63" s="138">
        <v>2</v>
      </c>
      <c r="K63" s="139">
        <v>25</v>
      </c>
      <c r="L63" s="126">
        <f t="shared" si="3"/>
        <v>1</v>
      </c>
      <c r="M63" s="122">
        <f t="shared" si="4"/>
        <v>2</v>
      </c>
    </row>
    <row r="64" spans="1:13" x14ac:dyDescent="0.25">
      <c r="A64" s="132"/>
      <c r="B64" s="133" t="s">
        <v>112</v>
      </c>
      <c r="C64" s="122">
        <f t="shared" si="0"/>
        <v>3</v>
      </c>
      <c r="D64" s="134">
        <v>3</v>
      </c>
      <c r="E64" s="135">
        <v>1</v>
      </c>
      <c r="F64" s="125">
        <v>50</v>
      </c>
      <c r="G64" s="126">
        <f t="shared" si="1"/>
        <v>1</v>
      </c>
      <c r="H64" s="122">
        <f t="shared" si="2"/>
        <v>3</v>
      </c>
      <c r="I64" s="137"/>
      <c r="J64" s="138"/>
      <c r="K64" s="139"/>
      <c r="L64" s="126">
        <f t="shared" si="3"/>
        <v>0</v>
      </c>
      <c r="M64" s="122">
        <f t="shared" si="4"/>
        <v>0</v>
      </c>
    </row>
    <row r="65" spans="1:13" x14ac:dyDescent="0.25">
      <c r="A65" s="132"/>
      <c r="B65" s="133" t="s">
        <v>113</v>
      </c>
      <c r="C65" s="122">
        <f t="shared" si="0"/>
        <v>3</v>
      </c>
      <c r="D65" s="134">
        <v>3</v>
      </c>
      <c r="E65" s="135">
        <v>1</v>
      </c>
      <c r="F65" s="125">
        <v>50</v>
      </c>
      <c r="G65" s="126">
        <f t="shared" si="1"/>
        <v>1</v>
      </c>
      <c r="H65" s="122">
        <f t="shared" si="2"/>
        <v>3</v>
      </c>
      <c r="I65" s="137"/>
      <c r="J65" s="138"/>
      <c r="K65" s="139"/>
      <c r="L65" s="126">
        <f t="shared" si="3"/>
        <v>0</v>
      </c>
      <c r="M65" s="122">
        <f t="shared" si="4"/>
        <v>0</v>
      </c>
    </row>
    <row r="66" spans="1:13" x14ac:dyDescent="0.25">
      <c r="A66" s="132"/>
      <c r="B66" s="133" t="s">
        <v>114</v>
      </c>
      <c r="C66" s="122">
        <f t="shared" si="0"/>
        <v>3</v>
      </c>
      <c r="D66" s="134">
        <v>3</v>
      </c>
      <c r="E66" s="135">
        <v>1</v>
      </c>
      <c r="F66" s="125">
        <v>50</v>
      </c>
      <c r="G66" s="126">
        <f t="shared" si="1"/>
        <v>1</v>
      </c>
      <c r="H66" s="122">
        <f t="shared" si="2"/>
        <v>3</v>
      </c>
      <c r="I66" s="137"/>
      <c r="J66" s="138"/>
      <c r="K66" s="139"/>
      <c r="L66" s="126">
        <f t="shared" si="3"/>
        <v>0</v>
      </c>
      <c r="M66" s="122">
        <f t="shared" si="4"/>
        <v>0</v>
      </c>
    </row>
    <row r="67" spans="1:13" x14ac:dyDescent="0.25">
      <c r="A67" s="132"/>
      <c r="B67" s="133" t="s">
        <v>115</v>
      </c>
      <c r="C67" s="122">
        <f t="shared" si="0"/>
        <v>3</v>
      </c>
      <c r="D67" s="134">
        <v>3</v>
      </c>
      <c r="E67" s="135">
        <v>1</v>
      </c>
      <c r="F67" s="125">
        <v>50</v>
      </c>
      <c r="G67" s="126">
        <f t="shared" si="1"/>
        <v>1</v>
      </c>
      <c r="H67" s="122">
        <f t="shared" si="2"/>
        <v>3</v>
      </c>
      <c r="I67" s="137"/>
      <c r="J67" s="138"/>
      <c r="K67" s="139"/>
      <c r="L67" s="126">
        <f t="shared" si="3"/>
        <v>0</v>
      </c>
      <c r="M67" s="122">
        <f t="shared" si="4"/>
        <v>0</v>
      </c>
    </row>
    <row r="68" spans="1:13" x14ac:dyDescent="0.25">
      <c r="A68" s="132"/>
      <c r="B68" s="133" t="s">
        <v>116</v>
      </c>
      <c r="C68" s="122">
        <f t="shared" si="0"/>
        <v>3</v>
      </c>
      <c r="D68" s="134">
        <v>3</v>
      </c>
      <c r="E68" s="135">
        <v>1</v>
      </c>
      <c r="F68" s="125">
        <v>50</v>
      </c>
      <c r="G68" s="126">
        <f t="shared" si="1"/>
        <v>1</v>
      </c>
      <c r="H68" s="122">
        <f t="shared" si="2"/>
        <v>3</v>
      </c>
      <c r="I68" s="137"/>
      <c r="J68" s="138"/>
      <c r="K68" s="139"/>
      <c r="L68" s="126">
        <f t="shared" si="3"/>
        <v>0</v>
      </c>
      <c r="M68" s="122">
        <f t="shared" si="4"/>
        <v>0</v>
      </c>
    </row>
    <row r="69" spans="1:13" x14ac:dyDescent="0.25">
      <c r="A69" s="132"/>
      <c r="B69" s="133" t="s">
        <v>117</v>
      </c>
      <c r="C69" s="122">
        <f t="shared" si="0"/>
        <v>2</v>
      </c>
      <c r="D69" s="134">
        <v>2</v>
      </c>
      <c r="E69" s="135">
        <v>1</v>
      </c>
      <c r="F69" s="125">
        <v>50</v>
      </c>
      <c r="G69" s="126">
        <f t="shared" si="1"/>
        <v>1</v>
      </c>
      <c r="H69" s="122">
        <f t="shared" si="2"/>
        <v>2</v>
      </c>
      <c r="I69" s="137"/>
      <c r="J69" s="138"/>
      <c r="K69" s="139"/>
      <c r="L69" s="126">
        <f t="shared" si="3"/>
        <v>0</v>
      </c>
      <c r="M69" s="122">
        <f t="shared" si="4"/>
        <v>0</v>
      </c>
    </row>
    <row r="70" spans="1:13" x14ac:dyDescent="0.25">
      <c r="A70" s="132"/>
      <c r="B70" s="133"/>
      <c r="C70" s="122">
        <f t="shared" si="0"/>
        <v>0</v>
      </c>
      <c r="D70" s="134"/>
      <c r="E70" s="135"/>
      <c r="F70" s="136"/>
      <c r="G70" s="126">
        <f t="shared" si="1"/>
        <v>0</v>
      </c>
      <c r="H70" s="122">
        <f t="shared" si="2"/>
        <v>0</v>
      </c>
      <c r="I70" s="137"/>
      <c r="J70" s="138"/>
      <c r="K70" s="139"/>
      <c r="L70" s="126">
        <f t="shared" si="3"/>
        <v>0</v>
      </c>
      <c r="M70" s="122">
        <f t="shared" si="4"/>
        <v>0</v>
      </c>
    </row>
    <row r="71" spans="1:13" ht="33" x14ac:dyDescent="0.25">
      <c r="A71" s="132"/>
      <c r="B71" s="140" t="s">
        <v>118</v>
      </c>
      <c r="C71" s="122">
        <f t="shared" si="0"/>
        <v>0</v>
      </c>
      <c r="D71" s="134"/>
      <c r="E71" s="135"/>
      <c r="F71" s="136"/>
      <c r="G71" s="126">
        <f t="shared" si="1"/>
        <v>0</v>
      </c>
      <c r="H71" s="122">
        <f t="shared" si="2"/>
        <v>0</v>
      </c>
      <c r="I71" s="137"/>
      <c r="J71" s="138"/>
      <c r="K71" s="139"/>
      <c r="L71" s="126">
        <f t="shared" si="3"/>
        <v>0</v>
      </c>
      <c r="M71" s="122">
        <f t="shared" si="4"/>
        <v>0</v>
      </c>
    </row>
    <row r="72" spans="1:13" x14ac:dyDescent="0.25">
      <c r="A72" s="132"/>
      <c r="B72" s="133" t="s">
        <v>95</v>
      </c>
      <c r="C72" s="122">
        <f t="shared" si="0"/>
        <v>1</v>
      </c>
      <c r="D72" s="134"/>
      <c r="E72" s="135"/>
      <c r="F72" s="136"/>
      <c r="G72" s="126">
        <f t="shared" si="1"/>
        <v>0</v>
      </c>
      <c r="H72" s="122">
        <f t="shared" si="2"/>
        <v>0</v>
      </c>
      <c r="I72" s="137">
        <v>1</v>
      </c>
      <c r="J72" s="138">
        <v>2</v>
      </c>
      <c r="K72" s="139">
        <v>25</v>
      </c>
      <c r="L72" s="126">
        <f t="shared" si="3"/>
        <v>1</v>
      </c>
      <c r="M72" s="122">
        <f t="shared" si="4"/>
        <v>2</v>
      </c>
    </row>
    <row r="73" spans="1:13" x14ac:dyDescent="0.25">
      <c r="A73" s="132"/>
      <c r="B73" s="133" t="s">
        <v>96</v>
      </c>
      <c r="C73" s="122">
        <f t="shared" si="0"/>
        <v>1</v>
      </c>
      <c r="D73" s="134"/>
      <c r="E73" s="135"/>
      <c r="F73" s="136"/>
      <c r="G73" s="126">
        <f t="shared" si="1"/>
        <v>0</v>
      </c>
      <c r="H73" s="122">
        <f t="shared" si="2"/>
        <v>0</v>
      </c>
      <c r="I73" s="137">
        <v>1</v>
      </c>
      <c r="J73" s="138">
        <v>2</v>
      </c>
      <c r="K73" s="139">
        <v>25</v>
      </c>
      <c r="L73" s="126">
        <f t="shared" si="3"/>
        <v>1</v>
      </c>
      <c r="M73" s="122">
        <f t="shared" si="4"/>
        <v>2</v>
      </c>
    </row>
    <row r="74" spans="1:13" x14ac:dyDescent="0.25">
      <c r="A74" s="132"/>
      <c r="B74" s="133" t="s">
        <v>119</v>
      </c>
      <c r="C74" s="122">
        <f t="shared" si="0"/>
        <v>3</v>
      </c>
      <c r="D74" s="134">
        <v>3</v>
      </c>
      <c r="E74" s="135">
        <v>1</v>
      </c>
      <c r="F74" s="125">
        <v>50</v>
      </c>
      <c r="G74" s="126">
        <f t="shared" si="1"/>
        <v>1</v>
      </c>
      <c r="H74" s="122">
        <f t="shared" si="2"/>
        <v>3</v>
      </c>
      <c r="I74" s="137"/>
      <c r="J74" s="138"/>
      <c r="K74" s="139"/>
      <c r="L74" s="126">
        <f t="shared" si="3"/>
        <v>0</v>
      </c>
      <c r="M74" s="122">
        <f t="shared" si="4"/>
        <v>0</v>
      </c>
    </row>
    <row r="75" spans="1:13" x14ac:dyDescent="0.25">
      <c r="A75" s="132"/>
      <c r="B75" s="133" t="s">
        <v>120</v>
      </c>
      <c r="C75" s="122">
        <f t="shared" si="0"/>
        <v>3</v>
      </c>
      <c r="D75" s="134">
        <v>3</v>
      </c>
      <c r="E75" s="135">
        <v>1</v>
      </c>
      <c r="F75" s="125">
        <v>50</v>
      </c>
      <c r="G75" s="126">
        <f t="shared" si="1"/>
        <v>1</v>
      </c>
      <c r="H75" s="122">
        <f t="shared" si="2"/>
        <v>3</v>
      </c>
      <c r="I75" s="137"/>
      <c r="J75" s="138"/>
      <c r="K75" s="139"/>
      <c r="L75" s="126">
        <f t="shared" si="3"/>
        <v>0</v>
      </c>
      <c r="M75" s="122">
        <f t="shared" si="4"/>
        <v>0</v>
      </c>
    </row>
    <row r="76" spans="1:13" x14ac:dyDescent="0.25">
      <c r="A76" s="132"/>
      <c r="B76" s="133" t="s">
        <v>121</v>
      </c>
      <c r="C76" s="122">
        <f t="shared" ref="C76:C139" si="5">D76+I76</f>
        <v>2</v>
      </c>
      <c r="D76" s="134">
        <v>2</v>
      </c>
      <c r="E76" s="135">
        <v>1</v>
      </c>
      <c r="F76" s="125">
        <v>50</v>
      </c>
      <c r="G76" s="126">
        <f t="shared" si="1"/>
        <v>1</v>
      </c>
      <c r="H76" s="122">
        <f t="shared" si="2"/>
        <v>2</v>
      </c>
      <c r="I76" s="137"/>
      <c r="J76" s="138"/>
      <c r="K76" s="139"/>
      <c r="L76" s="126">
        <f t="shared" si="3"/>
        <v>0</v>
      </c>
      <c r="M76" s="122">
        <f t="shared" si="4"/>
        <v>0</v>
      </c>
    </row>
    <row r="77" spans="1:13" x14ac:dyDescent="0.25">
      <c r="A77" s="132"/>
      <c r="B77" s="133" t="s">
        <v>122</v>
      </c>
      <c r="C77" s="122">
        <f t="shared" si="5"/>
        <v>3</v>
      </c>
      <c r="D77" s="134">
        <v>3</v>
      </c>
      <c r="E77" s="135">
        <v>1</v>
      </c>
      <c r="F77" s="125">
        <v>50</v>
      </c>
      <c r="G77" s="126">
        <f t="shared" ref="G77:G140" si="6">IF(AND(F77&gt;0, F77&lt;60),1,IF(AND(F77&gt;59, F77&lt;100),1.3,IF(AND(F77&gt;99, F77&lt;140),1.7,IF(AND(F77&gt;139, F77&lt;180),2,IF(AND(F77&gt;179, F77&lt;201),2.3,0)))))</f>
        <v>1</v>
      </c>
      <c r="H77" s="122">
        <f t="shared" ref="H77:H140" si="7">D77*E77*G77</f>
        <v>3</v>
      </c>
      <c r="I77" s="137"/>
      <c r="J77" s="138"/>
      <c r="K77" s="139"/>
      <c r="L77" s="126">
        <f t="shared" ref="L77:L140" si="8">IF(AND(K77&gt;0, K77&lt;10),0.2,IF(AND(K77&gt;9, K77&lt;20),0.6,IF(AND(K77&gt;19, K77&lt;38),1,IF(AND(K77&gt;37, K77&lt;63),2,IF(AND(K77&gt;62, K77&lt;76),3,0)))))</f>
        <v>0</v>
      </c>
      <c r="M77" s="122">
        <f t="shared" ref="M77:M140" si="9">I77*J77*L77</f>
        <v>0</v>
      </c>
    </row>
    <row r="78" spans="1:13" x14ac:dyDescent="0.25">
      <c r="A78" s="132"/>
      <c r="B78" s="133" t="s">
        <v>123</v>
      </c>
      <c r="C78" s="122">
        <f t="shared" si="5"/>
        <v>3</v>
      </c>
      <c r="D78" s="134">
        <v>3</v>
      </c>
      <c r="E78" s="135">
        <v>1</v>
      </c>
      <c r="F78" s="125">
        <v>50</v>
      </c>
      <c r="G78" s="126">
        <f t="shared" si="6"/>
        <v>1</v>
      </c>
      <c r="H78" s="122">
        <f t="shared" si="7"/>
        <v>3</v>
      </c>
      <c r="I78" s="137"/>
      <c r="J78" s="138"/>
      <c r="K78" s="139"/>
      <c r="L78" s="126">
        <f t="shared" si="8"/>
        <v>0</v>
      </c>
      <c r="M78" s="122">
        <f t="shared" si="9"/>
        <v>0</v>
      </c>
    </row>
    <row r="79" spans="1:13" x14ac:dyDescent="0.25">
      <c r="A79" s="132"/>
      <c r="B79" s="133" t="s">
        <v>113</v>
      </c>
      <c r="C79" s="122">
        <f t="shared" si="5"/>
        <v>3</v>
      </c>
      <c r="D79" s="134">
        <v>3</v>
      </c>
      <c r="E79" s="135">
        <v>1</v>
      </c>
      <c r="F79" s="125">
        <v>50</v>
      </c>
      <c r="G79" s="126">
        <f t="shared" si="6"/>
        <v>1</v>
      </c>
      <c r="H79" s="122">
        <f t="shared" si="7"/>
        <v>3</v>
      </c>
      <c r="I79" s="137"/>
      <c r="J79" s="138"/>
      <c r="K79" s="139"/>
      <c r="L79" s="126">
        <f t="shared" si="8"/>
        <v>0</v>
      </c>
      <c r="M79" s="122">
        <f t="shared" si="9"/>
        <v>0</v>
      </c>
    </row>
    <row r="80" spans="1:13" x14ac:dyDescent="0.25">
      <c r="A80" s="132"/>
      <c r="B80" s="133"/>
      <c r="C80" s="122">
        <f t="shared" si="5"/>
        <v>0</v>
      </c>
      <c r="D80" s="134"/>
      <c r="E80" s="135"/>
      <c r="F80" s="136"/>
      <c r="G80" s="126">
        <f t="shared" si="6"/>
        <v>0</v>
      </c>
      <c r="H80" s="122">
        <f t="shared" si="7"/>
        <v>0</v>
      </c>
      <c r="I80" s="137"/>
      <c r="J80" s="138"/>
      <c r="K80" s="139"/>
      <c r="L80" s="126">
        <f t="shared" si="8"/>
        <v>0</v>
      </c>
      <c r="M80" s="122">
        <f t="shared" si="9"/>
        <v>0</v>
      </c>
    </row>
    <row r="81" spans="1:13" ht="33" x14ac:dyDescent="0.25">
      <c r="A81" s="132"/>
      <c r="B81" s="140" t="s">
        <v>124</v>
      </c>
      <c r="C81" s="122">
        <f t="shared" si="5"/>
        <v>0</v>
      </c>
      <c r="D81" s="134"/>
      <c r="E81" s="135"/>
      <c r="F81" s="136"/>
      <c r="G81" s="126">
        <f t="shared" si="6"/>
        <v>0</v>
      </c>
      <c r="H81" s="122">
        <f t="shared" si="7"/>
        <v>0</v>
      </c>
      <c r="I81" s="137"/>
      <c r="J81" s="138"/>
      <c r="K81" s="139"/>
      <c r="L81" s="126">
        <f t="shared" si="8"/>
        <v>0</v>
      </c>
      <c r="M81" s="122">
        <f t="shared" si="9"/>
        <v>0</v>
      </c>
    </row>
    <row r="82" spans="1:13" x14ac:dyDescent="0.25">
      <c r="A82" s="132"/>
      <c r="B82" s="133" t="s">
        <v>95</v>
      </c>
      <c r="C82" s="122">
        <f t="shared" si="5"/>
        <v>1</v>
      </c>
      <c r="D82" s="134"/>
      <c r="E82" s="135"/>
      <c r="F82" s="136"/>
      <c r="G82" s="126">
        <f t="shared" si="6"/>
        <v>0</v>
      </c>
      <c r="H82" s="122">
        <f t="shared" si="7"/>
        <v>0</v>
      </c>
      <c r="I82" s="137">
        <v>1</v>
      </c>
      <c r="J82" s="138">
        <v>2</v>
      </c>
      <c r="K82" s="139">
        <v>25</v>
      </c>
      <c r="L82" s="126">
        <f t="shared" si="8"/>
        <v>1</v>
      </c>
      <c r="M82" s="122">
        <f t="shared" si="9"/>
        <v>2</v>
      </c>
    </row>
    <row r="83" spans="1:13" x14ac:dyDescent="0.25">
      <c r="A83" s="132"/>
      <c r="B83" s="133" t="s">
        <v>96</v>
      </c>
      <c r="C83" s="122">
        <f t="shared" si="5"/>
        <v>1</v>
      </c>
      <c r="D83" s="134"/>
      <c r="E83" s="135"/>
      <c r="F83" s="136"/>
      <c r="G83" s="126">
        <f t="shared" si="6"/>
        <v>0</v>
      </c>
      <c r="H83" s="122">
        <f t="shared" si="7"/>
        <v>0</v>
      </c>
      <c r="I83" s="137">
        <v>1</v>
      </c>
      <c r="J83" s="138">
        <v>2</v>
      </c>
      <c r="K83" s="139">
        <v>25</v>
      </c>
      <c r="L83" s="126">
        <f t="shared" si="8"/>
        <v>1</v>
      </c>
      <c r="M83" s="122">
        <f t="shared" si="9"/>
        <v>2</v>
      </c>
    </row>
    <row r="84" spans="1:13" x14ac:dyDescent="0.25">
      <c r="A84" s="132"/>
      <c r="B84" s="133" t="s">
        <v>125</v>
      </c>
      <c r="C84" s="122">
        <f t="shared" si="5"/>
        <v>2</v>
      </c>
      <c r="D84" s="134">
        <v>2</v>
      </c>
      <c r="E84" s="135">
        <v>1</v>
      </c>
      <c r="F84" s="125">
        <v>50</v>
      </c>
      <c r="G84" s="126">
        <f t="shared" si="6"/>
        <v>1</v>
      </c>
      <c r="H84" s="122">
        <f t="shared" si="7"/>
        <v>2</v>
      </c>
      <c r="I84" s="137"/>
      <c r="J84" s="138"/>
      <c r="K84" s="139"/>
      <c r="L84" s="126">
        <f t="shared" si="8"/>
        <v>0</v>
      </c>
      <c r="M84" s="122">
        <f t="shared" si="9"/>
        <v>0</v>
      </c>
    </row>
    <row r="85" spans="1:13" ht="33" x14ac:dyDescent="0.25">
      <c r="A85" s="132"/>
      <c r="B85" s="133" t="s">
        <v>126</v>
      </c>
      <c r="C85" s="122">
        <f t="shared" si="5"/>
        <v>3</v>
      </c>
      <c r="D85" s="134">
        <v>3</v>
      </c>
      <c r="E85" s="135">
        <v>1</v>
      </c>
      <c r="F85" s="125">
        <v>50</v>
      </c>
      <c r="G85" s="126">
        <f t="shared" si="6"/>
        <v>1</v>
      </c>
      <c r="H85" s="122">
        <f t="shared" si="7"/>
        <v>3</v>
      </c>
      <c r="I85" s="137"/>
      <c r="J85" s="138"/>
      <c r="K85" s="139"/>
      <c r="L85" s="126">
        <f t="shared" si="8"/>
        <v>0</v>
      </c>
      <c r="M85" s="122">
        <f t="shared" si="9"/>
        <v>0</v>
      </c>
    </row>
    <row r="86" spans="1:13" x14ac:dyDescent="0.25">
      <c r="A86" s="132"/>
      <c r="B86" s="133" t="s">
        <v>127</v>
      </c>
      <c r="C86" s="122">
        <f t="shared" si="5"/>
        <v>2</v>
      </c>
      <c r="D86" s="134">
        <v>2</v>
      </c>
      <c r="E86" s="135">
        <v>1</v>
      </c>
      <c r="F86" s="125">
        <v>50</v>
      </c>
      <c r="G86" s="126">
        <f t="shared" si="6"/>
        <v>1</v>
      </c>
      <c r="H86" s="122">
        <f t="shared" si="7"/>
        <v>2</v>
      </c>
      <c r="I86" s="137"/>
      <c r="J86" s="138"/>
      <c r="K86" s="139"/>
      <c r="L86" s="126">
        <f t="shared" si="8"/>
        <v>0</v>
      </c>
      <c r="M86" s="122">
        <f t="shared" si="9"/>
        <v>0</v>
      </c>
    </row>
    <row r="87" spans="1:13" x14ac:dyDescent="0.25">
      <c r="A87" s="132"/>
      <c r="B87" s="133" t="s">
        <v>105</v>
      </c>
      <c r="C87" s="122">
        <f t="shared" si="5"/>
        <v>3</v>
      </c>
      <c r="D87" s="134">
        <v>3</v>
      </c>
      <c r="E87" s="135">
        <v>1</v>
      </c>
      <c r="F87" s="125">
        <v>50</v>
      </c>
      <c r="G87" s="126">
        <f t="shared" si="6"/>
        <v>1</v>
      </c>
      <c r="H87" s="122">
        <f t="shared" si="7"/>
        <v>3</v>
      </c>
      <c r="I87" s="137"/>
      <c r="J87" s="138"/>
      <c r="K87" s="139"/>
      <c r="L87" s="126">
        <f t="shared" si="8"/>
        <v>0</v>
      </c>
      <c r="M87" s="122">
        <f t="shared" si="9"/>
        <v>0</v>
      </c>
    </row>
    <row r="88" spans="1:13" x14ac:dyDescent="0.25">
      <c r="A88" s="132"/>
      <c r="B88" s="133" t="s">
        <v>128</v>
      </c>
      <c r="C88" s="122">
        <f t="shared" si="5"/>
        <v>2</v>
      </c>
      <c r="D88" s="134">
        <v>2</v>
      </c>
      <c r="E88" s="135">
        <v>1</v>
      </c>
      <c r="F88" s="125">
        <v>50</v>
      </c>
      <c r="G88" s="126">
        <f t="shared" si="6"/>
        <v>1</v>
      </c>
      <c r="H88" s="122">
        <f t="shared" si="7"/>
        <v>2</v>
      </c>
      <c r="I88" s="137"/>
      <c r="J88" s="138"/>
      <c r="K88" s="139"/>
      <c r="L88" s="126">
        <f t="shared" si="8"/>
        <v>0</v>
      </c>
      <c r="M88" s="122">
        <f t="shared" si="9"/>
        <v>0</v>
      </c>
    </row>
    <row r="89" spans="1:13" x14ac:dyDescent="0.25">
      <c r="A89" s="132"/>
      <c r="B89" s="133" t="s">
        <v>129</v>
      </c>
      <c r="C89" s="122">
        <f t="shared" si="5"/>
        <v>2</v>
      </c>
      <c r="D89" s="134">
        <v>2</v>
      </c>
      <c r="E89" s="135">
        <v>1</v>
      </c>
      <c r="F89" s="125">
        <v>50</v>
      </c>
      <c r="G89" s="126">
        <f t="shared" si="6"/>
        <v>1</v>
      </c>
      <c r="H89" s="122">
        <f t="shared" si="7"/>
        <v>2</v>
      </c>
      <c r="I89" s="137"/>
      <c r="J89" s="138"/>
      <c r="K89" s="139"/>
      <c r="L89" s="126">
        <f t="shared" si="8"/>
        <v>0</v>
      </c>
      <c r="M89" s="122">
        <f t="shared" si="9"/>
        <v>0</v>
      </c>
    </row>
    <row r="90" spans="1:13" x14ac:dyDescent="0.25">
      <c r="A90" s="132"/>
      <c r="B90" s="133" t="s">
        <v>130</v>
      </c>
      <c r="C90" s="122">
        <f t="shared" si="5"/>
        <v>2</v>
      </c>
      <c r="D90" s="134">
        <v>2</v>
      </c>
      <c r="E90" s="135">
        <v>1</v>
      </c>
      <c r="F90" s="125">
        <v>50</v>
      </c>
      <c r="G90" s="126">
        <f t="shared" si="6"/>
        <v>1</v>
      </c>
      <c r="H90" s="122">
        <f t="shared" si="7"/>
        <v>2</v>
      </c>
      <c r="I90" s="137"/>
      <c r="J90" s="138"/>
      <c r="K90" s="139"/>
      <c r="L90" s="126">
        <f t="shared" si="8"/>
        <v>0</v>
      </c>
      <c r="M90" s="122">
        <f t="shared" si="9"/>
        <v>0</v>
      </c>
    </row>
    <row r="91" spans="1:13" x14ac:dyDescent="0.25">
      <c r="A91" s="132"/>
      <c r="B91" s="133" t="s">
        <v>131</v>
      </c>
      <c r="C91" s="122">
        <f t="shared" si="5"/>
        <v>2</v>
      </c>
      <c r="D91" s="134">
        <v>2</v>
      </c>
      <c r="E91" s="135">
        <v>1</v>
      </c>
      <c r="F91" s="125">
        <v>50</v>
      </c>
      <c r="G91" s="126">
        <f t="shared" si="6"/>
        <v>1</v>
      </c>
      <c r="H91" s="122">
        <f t="shared" si="7"/>
        <v>2</v>
      </c>
      <c r="I91" s="137"/>
      <c r="J91" s="138"/>
      <c r="K91" s="139"/>
      <c r="L91" s="126">
        <f t="shared" si="8"/>
        <v>0</v>
      </c>
      <c r="M91" s="122">
        <f t="shared" si="9"/>
        <v>0</v>
      </c>
    </row>
    <row r="92" spans="1:13" x14ac:dyDescent="0.25">
      <c r="A92" s="132"/>
      <c r="B92" s="133"/>
      <c r="C92" s="122">
        <f t="shared" si="5"/>
        <v>0</v>
      </c>
      <c r="D92" s="134"/>
      <c r="E92" s="135"/>
      <c r="F92" s="136"/>
      <c r="G92" s="126">
        <f t="shared" si="6"/>
        <v>0</v>
      </c>
      <c r="H92" s="122">
        <f t="shared" si="7"/>
        <v>0</v>
      </c>
      <c r="I92" s="137"/>
      <c r="J92" s="138"/>
      <c r="K92" s="139"/>
      <c r="L92" s="126">
        <f t="shared" si="8"/>
        <v>0</v>
      </c>
      <c r="M92" s="122">
        <f t="shared" si="9"/>
        <v>0</v>
      </c>
    </row>
    <row r="93" spans="1:13" ht="33" x14ac:dyDescent="0.25">
      <c r="A93" s="120" t="s">
        <v>132</v>
      </c>
      <c r="B93" s="140" t="s">
        <v>94</v>
      </c>
      <c r="C93" s="122">
        <f t="shared" si="5"/>
        <v>0</v>
      </c>
      <c r="D93" s="134"/>
      <c r="E93" s="135"/>
      <c r="F93" s="136"/>
      <c r="G93" s="126">
        <f t="shared" si="6"/>
        <v>0</v>
      </c>
      <c r="H93" s="122">
        <f t="shared" si="7"/>
        <v>0</v>
      </c>
      <c r="I93" s="137"/>
      <c r="J93" s="138"/>
      <c r="K93" s="139"/>
      <c r="L93" s="126">
        <f t="shared" si="8"/>
        <v>0</v>
      </c>
      <c r="M93" s="122">
        <f t="shared" si="9"/>
        <v>0</v>
      </c>
    </row>
    <row r="94" spans="1:13" x14ac:dyDescent="0.25">
      <c r="A94" s="132"/>
      <c r="B94" s="133" t="s">
        <v>133</v>
      </c>
      <c r="C94" s="122">
        <f t="shared" si="5"/>
        <v>2</v>
      </c>
      <c r="D94" s="134">
        <v>2</v>
      </c>
      <c r="E94" s="135">
        <v>1</v>
      </c>
      <c r="F94" s="125">
        <v>50</v>
      </c>
      <c r="G94" s="126">
        <f t="shared" si="6"/>
        <v>1</v>
      </c>
      <c r="H94" s="122">
        <f t="shared" si="7"/>
        <v>2</v>
      </c>
      <c r="I94" s="137"/>
      <c r="J94" s="138"/>
      <c r="K94" s="139"/>
      <c r="L94" s="126">
        <f t="shared" si="8"/>
        <v>0</v>
      </c>
      <c r="M94" s="122">
        <f t="shared" si="9"/>
        <v>0</v>
      </c>
    </row>
    <row r="95" spans="1:13" x14ac:dyDescent="0.25">
      <c r="A95" s="132"/>
      <c r="B95" s="133" t="s">
        <v>134</v>
      </c>
      <c r="C95" s="122">
        <f t="shared" si="5"/>
        <v>2</v>
      </c>
      <c r="D95" s="134">
        <v>2</v>
      </c>
      <c r="E95" s="135">
        <v>1</v>
      </c>
      <c r="F95" s="125">
        <v>50</v>
      </c>
      <c r="G95" s="126">
        <f t="shared" si="6"/>
        <v>1</v>
      </c>
      <c r="H95" s="122">
        <f t="shared" si="7"/>
        <v>2</v>
      </c>
      <c r="I95" s="137"/>
      <c r="J95" s="138"/>
      <c r="K95" s="139"/>
      <c r="L95" s="126">
        <f t="shared" si="8"/>
        <v>0</v>
      </c>
      <c r="M95" s="122">
        <f t="shared" si="9"/>
        <v>0</v>
      </c>
    </row>
    <row r="96" spans="1:13" x14ac:dyDescent="0.25">
      <c r="A96" s="132"/>
      <c r="B96" s="133" t="s">
        <v>135</v>
      </c>
      <c r="C96" s="122">
        <f t="shared" si="5"/>
        <v>2</v>
      </c>
      <c r="D96" s="134">
        <v>2</v>
      </c>
      <c r="E96" s="135">
        <v>1</v>
      </c>
      <c r="F96" s="125">
        <v>50</v>
      </c>
      <c r="G96" s="126">
        <f t="shared" si="6"/>
        <v>1</v>
      </c>
      <c r="H96" s="122">
        <f t="shared" si="7"/>
        <v>2</v>
      </c>
      <c r="I96" s="137"/>
      <c r="J96" s="138"/>
      <c r="K96" s="139"/>
      <c r="L96" s="126">
        <f t="shared" si="8"/>
        <v>0</v>
      </c>
      <c r="M96" s="122">
        <f t="shared" si="9"/>
        <v>0</v>
      </c>
    </row>
    <row r="97" spans="1:13" x14ac:dyDescent="0.25">
      <c r="A97" s="132"/>
      <c r="B97" s="133" t="s">
        <v>136</v>
      </c>
      <c r="C97" s="122">
        <f t="shared" si="5"/>
        <v>3</v>
      </c>
      <c r="D97" s="134">
        <v>2</v>
      </c>
      <c r="E97" s="135">
        <v>1</v>
      </c>
      <c r="F97" s="125">
        <v>50</v>
      </c>
      <c r="G97" s="126">
        <f t="shared" si="6"/>
        <v>1</v>
      </c>
      <c r="H97" s="122">
        <f t="shared" si="7"/>
        <v>2</v>
      </c>
      <c r="I97" s="137">
        <v>1</v>
      </c>
      <c r="J97" s="138">
        <v>2</v>
      </c>
      <c r="K97" s="139">
        <v>25</v>
      </c>
      <c r="L97" s="126">
        <f t="shared" si="8"/>
        <v>1</v>
      </c>
      <c r="M97" s="122">
        <f t="shared" si="9"/>
        <v>2</v>
      </c>
    </row>
    <row r="98" spans="1:13" x14ac:dyDescent="0.25">
      <c r="A98" s="132"/>
      <c r="B98" s="133" t="s">
        <v>137</v>
      </c>
      <c r="C98" s="122">
        <f t="shared" si="5"/>
        <v>2</v>
      </c>
      <c r="D98" s="134">
        <v>2</v>
      </c>
      <c r="E98" s="135">
        <v>1</v>
      </c>
      <c r="F98" s="125">
        <v>50</v>
      </c>
      <c r="G98" s="126">
        <f t="shared" si="6"/>
        <v>1</v>
      </c>
      <c r="H98" s="122">
        <f t="shared" si="7"/>
        <v>2</v>
      </c>
      <c r="I98" s="137"/>
      <c r="J98" s="138"/>
      <c r="K98" s="139"/>
      <c r="L98" s="126">
        <f t="shared" si="8"/>
        <v>0</v>
      </c>
      <c r="M98" s="122">
        <f t="shared" si="9"/>
        <v>0</v>
      </c>
    </row>
    <row r="99" spans="1:13" x14ac:dyDescent="0.25">
      <c r="A99" s="132"/>
      <c r="B99" s="133" t="s">
        <v>138</v>
      </c>
      <c r="C99" s="122">
        <f t="shared" si="5"/>
        <v>1</v>
      </c>
      <c r="D99" s="134"/>
      <c r="E99" s="135"/>
      <c r="F99" s="136"/>
      <c r="G99" s="126">
        <f t="shared" si="6"/>
        <v>0</v>
      </c>
      <c r="H99" s="122">
        <f t="shared" si="7"/>
        <v>0</v>
      </c>
      <c r="I99" s="137">
        <v>1</v>
      </c>
      <c r="J99" s="138">
        <v>2</v>
      </c>
      <c r="K99" s="139">
        <v>25</v>
      </c>
      <c r="L99" s="126">
        <f t="shared" si="8"/>
        <v>1</v>
      </c>
      <c r="M99" s="122">
        <f t="shared" si="9"/>
        <v>2</v>
      </c>
    </row>
    <row r="100" spans="1:13" x14ac:dyDescent="0.25">
      <c r="A100" s="132"/>
      <c r="B100" s="133" t="s">
        <v>139</v>
      </c>
      <c r="C100" s="122">
        <f t="shared" si="5"/>
        <v>2</v>
      </c>
      <c r="D100" s="134">
        <v>2</v>
      </c>
      <c r="E100" s="135">
        <v>1</v>
      </c>
      <c r="F100" s="125">
        <v>50</v>
      </c>
      <c r="G100" s="126">
        <f t="shared" si="6"/>
        <v>1</v>
      </c>
      <c r="H100" s="122">
        <f t="shared" si="7"/>
        <v>2</v>
      </c>
      <c r="I100" s="137"/>
      <c r="J100" s="138"/>
      <c r="K100" s="139"/>
      <c r="L100" s="126">
        <f t="shared" si="8"/>
        <v>0</v>
      </c>
      <c r="M100" s="122">
        <f t="shared" si="9"/>
        <v>0</v>
      </c>
    </row>
    <row r="101" spans="1:13" ht="33" x14ac:dyDescent="0.25">
      <c r="A101" s="132"/>
      <c r="B101" s="133" t="s">
        <v>140</v>
      </c>
      <c r="C101" s="122">
        <f t="shared" si="5"/>
        <v>2</v>
      </c>
      <c r="D101" s="134">
        <v>2</v>
      </c>
      <c r="E101" s="135">
        <v>1</v>
      </c>
      <c r="F101" s="125">
        <v>50</v>
      </c>
      <c r="G101" s="126">
        <f t="shared" si="6"/>
        <v>1</v>
      </c>
      <c r="H101" s="122">
        <f t="shared" si="7"/>
        <v>2</v>
      </c>
      <c r="I101" s="137"/>
      <c r="J101" s="138"/>
      <c r="K101" s="139"/>
      <c r="L101" s="126">
        <f t="shared" si="8"/>
        <v>0</v>
      </c>
      <c r="M101" s="122">
        <f t="shared" si="9"/>
        <v>0</v>
      </c>
    </row>
    <row r="102" spans="1:13" x14ac:dyDescent="0.25">
      <c r="A102" s="132"/>
      <c r="B102" s="133"/>
      <c r="C102" s="122">
        <f t="shared" si="5"/>
        <v>0</v>
      </c>
      <c r="D102" s="134"/>
      <c r="E102" s="135"/>
      <c r="F102" s="136"/>
      <c r="G102" s="126">
        <f t="shared" si="6"/>
        <v>0</v>
      </c>
      <c r="H102" s="122">
        <f t="shared" si="7"/>
        <v>0</v>
      </c>
      <c r="I102" s="137"/>
      <c r="J102" s="138"/>
      <c r="K102" s="139"/>
      <c r="L102" s="126">
        <f t="shared" si="8"/>
        <v>0</v>
      </c>
      <c r="M102" s="122">
        <f t="shared" si="9"/>
        <v>0</v>
      </c>
    </row>
    <row r="103" spans="1:13" ht="33" x14ac:dyDescent="0.25">
      <c r="A103" s="132"/>
      <c r="B103" s="140" t="s">
        <v>104</v>
      </c>
      <c r="C103" s="122">
        <f t="shared" si="5"/>
        <v>0</v>
      </c>
      <c r="D103" s="134"/>
      <c r="E103" s="135"/>
      <c r="F103" s="136"/>
      <c r="G103" s="126">
        <f t="shared" si="6"/>
        <v>0</v>
      </c>
      <c r="H103" s="122">
        <f t="shared" si="7"/>
        <v>0</v>
      </c>
      <c r="I103" s="137"/>
      <c r="J103" s="138"/>
      <c r="K103" s="139"/>
      <c r="L103" s="126">
        <f t="shared" si="8"/>
        <v>0</v>
      </c>
      <c r="M103" s="122">
        <f t="shared" si="9"/>
        <v>0</v>
      </c>
    </row>
    <row r="104" spans="1:13" x14ac:dyDescent="0.25">
      <c r="A104" s="132"/>
      <c r="B104" s="133" t="s">
        <v>133</v>
      </c>
      <c r="C104" s="122">
        <f t="shared" si="5"/>
        <v>2</v>
      </c>
      <c r="D104" s="134">
        <v>2</v>
      </c>
      <c r="E104" s="135">
        <v>1</v>
      </c>
      <c r="F104" s="125">
        <v>50</v>
      </c>
      <c r="G104" s="126">
        <f t="shared" si="6"/>
        <v>1</v>
      </c>
      <c r="H104" s="122">
        <f t="shared" si="7"/>
        <v>2</v>
      </c>
      <c r="I104" s="137"/>
      <c r="J104" s="138"/>
      <c r="K104" s="139"/>
      <c r="L104" s="126">
        <f t="shared" si="8"/>
        <v>0</v>
      </c>
      <c r="M104" s="122">
        <f t="shared" si="9"/>
        <v>0</v>
      </c>
    </row>
    <row r="105" spans="1:13" x14ac:dyDescent="0.25">
      <c r="A105" s="132"/>
      <c r="B105" s="133" t="s">
        <v>141</v>
      </c>
      <c r="C105" s="122">
        <f t="shared" si="5"/>
        <v>3</v>
      </c>
      <c r="D105" s="134">
        <v>3</v>
      </c>
      <c r="E105" s="135">
        <v>1</v>
      </c>
      <c r="F105" s="125">
        <v>50</v>
      </c>
      <c r="G105" s="126">
        <f t="shared" si="6"/>
        <v>1</v>
      </c>
      <c r="H105" s="122">
        <f t="shared" si="7"/>
        <v>3</v>
      </c>
      <c r="I105" s="137"/>
      <c r="J105" s="138"/>
      <c r="K105" s="139"/>
      <c r="L105" s="126">
        <f t="shared" si="8"/>
        <v>0</v>
      </c>
      <c r="M105" s="122">
        <f t="shared" si="9"/>
        <v>0</v>
      </c>
    </row>
    <row r="106" spans="1:13" x14ac:dyDescent="0.25">
      <c r="A106" s="132"/>
      <c r="B106" s="133" t="s">
        <v>142</v>
      </c>
      <c r="C106" s="122">
        <f t="shared" si="5"/>
        <v>3</v>
      </c>
      <c r="D106" s="134">
        <v>3</v>
      </c>
      <c r="E106" s="135">
        <v>1</v>
      </c>
      <c r="F106" s="125">
        <v>50</v>
      </c>
      <c r="G106" s="126">
        <f t="shared" si="6"/>
        <v>1</v>
      </c>
      <c r="H106" s="122">
        <f t="shared" si="7"/>
        <v>3</v>
      </c>
      <c r="I106" s="137"/>
      <c r="J106" s="138"/>
      <c r="K106" s="139"/>
      <c r="L106" s="126">
        <f t="shared" si="8"/>
        <v>0</v>
      </c>
      <c r="M106" s="122">
        <f t="shared" si="9"/>
        <v>0</v>
      </c>
    </row>
    <row r="107" spans="1:13" x14ac:dyDescent="0.25">
      <c r="A107" s="132"/>
      <c r="B107" s="133" t="s">
        <v>143</v>
      </c>
      <c r="C107" s="122">
        <f t="shared" si="5"/>
        <v>3</v>
      </c>
      <c r="D107" s="134">
        <v>3</v>
      </c>
      <c r="E107" s="135">
        <v>1</v>
      </c>
      <c r="F107" s="125">
        <v>50</v>
      </c>
      <c r="G107" s="126">
        <f t="shared" si="6"/>
        <v>1</v>
      </c>
      <c r="H107" s="122">
        <f t="shared" si="7"/>
        <v>3</v>
      </c>
      <c r="I107" s="137"/>
      <c r="J107" s="138"/>
      <c r="K107" s="139"/>
      <c r="L107" s="126">
        <f t="shared" si="8"/>
        <v>0</v>
      </c>
      <c r="M107" s="122">
        <f t="shared" si="9"/>
        <v>0</v>
      </c>
    </row>
    <row r="108" spans="1:13" x14ac:dyDescent="0.25">
      <c r="A108" s="132"/>
      <c r="B108" s="133" t="s">
        <v>144</v>
      </c>
      <c r="C108" s="122">
        <f t="shared" si="5"/>
        <v>3</v>
      </c>
      <c r="D108" s="134">
        <v>3</v>
      </c>
      <c r="E108" s="135">
        <v>1</v>
      </c>
      <c r="F108" s="125">
        <v>50</v>
      </c>
      <c r="G108" s="126">
        <f t="shared" si="6"/>
        <v>1</v>
      </c>
      <c r="H108" s="122">
        <f t="shared" si="7"/>
        <v>3</v>
      </c>
      <c r="I108" s="137"/>
      <c r="J108" s="138"/>
      <c r="K108" s="139"/>
      <c r="L108" s="126">
        <f t="shared" si="8"/>
        <v>0</v>
      </c>
      <c r="M108" s="122">
        <f t="shared" si="9"/>
        <v>0</v>
      </c>
    </row>
    <row r="109" spans="1:13" ht="33" x14ac:dyDescent="0.25">
      <c r="A109" s="132"/>
      <c r="B109" s="133" t="s">
        <v>145</v>
      </c>
      <c r="C109" s="122">
        <f t="shared" si="5"/>
        <v>2</v>
      </c>
      <c r="D109" s="134">
        <v>2</v>
      </c>
      <c r="E109" s="135">
        <v>1</v>
      </c>
      <c r="F109" s="125">
        <v>50</v>
      </c>
      <c r="G109" s="126">
        <f t="shared" si="6"/>
        <v>1</v>
      </c>
      <c r="H109" s="122">
        <f t="shared" si="7"/>
        <v>2</v>
      </c>
      <c r="I109" s="137"/>
      <c r="J109" s="138"/>
      <c r="K109" s="139"/>
      <c r="L109" s="126">
        <f t="shared" si="8"/>
        <v>0</v>
      </c>
      <c r="M109" s="122">
        <f t="shared" si="9"/>
        <v>0</v>
      </c>
    </row>
    <row r="110" spans="1:13" x14ac:dyDescent="0.25">
      <c r="A110" s="132"/>
      <c r="B110" s="133" t="s">
        <v>146</v>
      </c>
      <c r="C110" s="122">
        <f t="shared" si="5"/>
        <v>3</v>
      </c>
      <c r="D110" s="134">
        <v>3</v>
      </c>
      <c r="E110" s="135">
        <v>1</v>
      </c>
      <c r="F110" s="125">
        <v>50</v>
      </c>
      <c r="G110" s="126">
        <f t="shared" si="6"/>
        <v>1</v>
      </c>
      <c r="H110" s="122">
        <f t="shared" si="7"/>
        <v>3</v>
      </c>
      <c r="I110" s="137"/>
      <c r="J110" s="138"/>
      <c r="K110" s="139"/>
      <c r="L110" s="126">
        <f t="shared" si="8"/>
        <v>0</v>
      </c>
      <c r="M110" s="122">
        <f t="shared" si="9"/>
        <v>0</v>
      </c>
    </row>
    <row r="111" spans="1:13" x14ac:dyDescent="0.25">
      <c r="A111" s="132"/>
      <c r="B111" s="133" t="s">
        <v>147</v>
      </c>
      <c r="C111" s="122">
        <f t="shared" si="5"/>
        <v>1</v>
      </c>
      <c r="D111" s="134"/>
      <c r="E111" s="135"/>
      <c r="F111" s="136"/>
      <c r="G111" s="126">
        <f t="shared" si="6"/>
        <v>0</v>
      </c>
      <c r="H111" s="122">
        <f t="shared" si="7"/>
        <v>0</v>
      </c>
      <c r="I111" s="137">
        <v>1</v>
      </c>
      <c r="J111" s="138">
        <v>2</v>
      </c>
      <c r="K111" s="139">
        <v>25</v>
      </c>
      <c r="L111" s="126">
        <f t="shared" si="8"/>
        <v>1</v>
      </c>
      <c r="M111" s="122">
        <f t="shared" si="9"/>
        <v>2</v>
      </c>
    </row>
    <row r="112" spans="1:13" x14ac:dyDescent="0.25">
      <c r="A112" s="132"/>
      <c r="B112" s="133"/>
      <c r="C112" s="122">
        <f t="shared" si="5"/>
        <v>0</v>
      </c>
      <c r="D112" s="134"/>
      <c r="E112" s="135"/>
      <c r="F112" s="136"/>
      <c r="G112" s="126">
        <f t="shared" si="6"/>
        <v>0</v>
      </c>
      <c r="H112" s="122">
        <f t="shared" si="7"/>
        <v>0</v>
      </c>
      <c r="I112" s="137"/>
      <c r="J112" s="138"/>
      <c r="K112" s="139"/>
      <c r="L112" s="126">
        <f t="shared" si="8"/>
        <v>0</v>
      </c>
      <c r="M112" s="122">
        <f t="shared" si="9"/>
        <v>0</v>
      </c>
    </row>
    <row r="113" spans="1:13" x14ac:dyDescent="0.25">
      <c r="A113" s="132"/>
      <c r="B113" s="140" t="s">
        <v>111</v>
      </c>
      <c r="C113" s="122">
        <f t="shared" si="5"/>
        <v>0</v>
      </c>
      <c r="D113" s="134"/>
      <c r="E113" s="135"/>
      <c r="F113" s="136"/>
      <c r="G113" s="126">
        <f t="shared" si="6"/>
        <v>0</v>
      </c>
      <c r="H113" s="122">
        <f t="shared" si="7"/>
        <v>0</v>
      </c>
      <c r="I113" s="137"/>
      <c r="J113" s="138"/>
      <c r="K113" s="139"/>
      <c r="L113" s="126">
        <f t="shared" si="8"/>
        <v>0</v>
      </c>
      <c r="M113" s="122">
        <f t="shared" si="9"/>
        <v>0</v>
      </c>
    </row>
    <row r="114" spans="1:13" x14ac:dyDescent="0.25">
      <c r="A114" s="132"/>
      <c r="B114" s="133" t="s">
        <v>133</v>
      </c>
      <c r="C114" s="122">
        <f t="shared" si="5"/>
        <v>2</v>
      </c>
      <c r="D114" s="134">
        <v>2</v>
      </c>
      <c r="E114" s="135">
        <v>1</v>
      </c>
      <c r="F114" s="125">
        <v>50</v>
      </c>
      <c r="G114" s="126">
        <f t="shared" si="6"/>
        <v>1</v>
      </c>
      <c r="H114" s="122">
        <f t="shared" si="7"/>
        <v>2</v>
      </c>
      <c r="I114" s="137"/>
      <c r="J114" s="138"/>
      <c r="K114" s="139"/>
      <c r="L114" s="126">
        <f t="shared" si="8"/>
        <v>0</v>
      </c>
      <c r="M114" s="122">
        <f t="shared" si="9"/>
        <v>0</v>
      </c>
    </row>
    <row r="115" spans="1:13" ht="33" x14ac:dyDescent="0.25">
      <c r="A115" s="132"/>
      <c r="B115" s="133" t="s">
        <v>148</v>
      </c>
      <c r="C115" s="122">
        <f t="shared" si="5"/>
        <v>1</v>
      </c>
      <c r="D115" s="134"/>
      <c r="E115" s="135"/>
      <c r="F115" s="136"/>
      <c r="G115" s="126">
        <f t="shared" si="6"/>
        <v>0</v>
      </c>
      <c r="H115" s="122">
        <f t="shared" si="7"/>
        <v>0</v>
      </c>
      <c r="I115" s="137">
        <v>1</v>
      </c>
      <c r="J115" s="138">
        <v>2</v>
      </c>
      <c r="K115" s="139">
        <v>25</v>
      </c>
      <c r="L115" s="126">
        <f t="shared" si="8"/>
        <v>1</v>
      </c>
      <c r="M115" s="122">
        <f t="shared" si="9"/>
        <v>2</v>
      </c>
    </row>
    <row r="116" spans="1:13" x14ac:dyDescent="0.25">
      <c r="A116" s="132"/>
      <c r="B116" s="133" t="s">
        <v>149</v>
      </c>
      <c r="C116" s="122">
        <f t="shared" si="5"/>
        <v>1</v>
      </c>
      <c r="D116" s="134"/>
      <c r="E116" s="135"/>
      <c r="F116" s="136"/>
      <c r="G116" s="126">
        <f t="shared" si="6"/>
        <v>0</v>
      </c>
      <c r="H116" s="122">
        <f t="shared" si="7"/>
        <v>0</v>
      </c>
      <c r="I116" s="137">
        <v>1</v>
      </c>
      <c r="J116" s="138">
        <v>2</v>
      </c>
      <c r="K116" s="139">
        <v>25</v>
      </c>
      <c r="L116" s="126">
        <f t="shared" si="8"/>
        <v>1</v>
      </c>
      <c r="M116" s="122">
        <f t="shared" si="9"/>
        <v>2</v>
      </c>
    </row>
    <row r="117" spans="1:13" x14ac:dyDescent="0.25">
      <c r="A117" s="132"/>
      <c r="B117" s="133" t="s">
        <v>150</v>
      </c>
      <c r="C117" s="122">
        <f t="shared" si="5"/>
        <v>3</v>
      </c>
      <c r="D117" s="134">
        <v>3</v>
      </c>
      <c r="E117" s="135">
        <v>1</v>
      </c>
      <c r="F117" s="125">
        <v>50</v>
      </c>
      <c r="G117" s="126">
        <f t="shared" si="6"/>
        <v>1</v>
      </c>
      <c r="H117" s="122">
        <f t="shared" si="7"/>
        <v>3</v>
      </c>
      <c r="I117" s="137"/>
      <c r="J117" s="138"/>
      <c r="K117" s="139"/>
      <c r="L117" s="126">
        <f t="shared" si="8"/>
        <v>0</v>
      </c>
      <c r="M117" s="122">
        <f t="shared" si="9"/>
        <v>0</v>
      </c>
    </row>
    <row r="118" spans="1:13" x14ac:dyDescent="0.25">
      <c r="A118" s="132"/>
      <c r="B118" s="133" t="s">
        <v>151</v>
      </c>
      <c r="C118" s="122">
        <f t="shared" si="5"/>
        <v>3</v>
      </c>
      <c r="D118" s="134">
        <v>3</v>
      </c>
      <c r="E118" s="135">
        <v>1</v>
      </c>
      <c r="F118" s="125">
        <v>50</v>
      </c>
      <c r="G118" s="126">
        <f t="shared" si="6"/>
        <v>1</v>
      </c>
      <c r="H118" s="122">
        <f t="shared" si="7"/>
        <v>3</v>
      </c>
      <c r="I118" s="137"/>
      <c r="J118" s="138"/>
      <c r="K118" s="139"/>
      <c r="L118" s="126">
        <f t="shared" si="8"/>
        <v>0</v>
      </c>
      <c r="M118" s="122">
        <f t="shared" si="9"/>
        <v>0</v>
      </c>
    </row>
    <row r="119" spans="1:13" x14ac:dyDescent="0.25">
      <c r="A119" s="132"/>
      <c r="B119" s="133" t="s">
        <v>152</v>
      </c>
      <c r="C119" s="122">
        <f t="shared" si="5"/>
        <v>2</v>
      </c>
      <c r="D119" s="134">
        <v>2</v>
      </c>
      <c r="E119" s="135">
        <v>1</v>
      </c>
      <c r="F119" s="125">
        <v>50</v>
      </c>
      <c r="G119" s="126">
        <f t="shared" si="6"/>
        <v>1</v>
      </c>
      <c r="H119" s="122">
        <f t="shared" si="7"/>
        <v>2</v>
      </c>
      <c r="I119" s="137"/>
      <c r="J119" s="138"/>
      <c r="K119" s="139"/>
      <c r="L119" s="126">
        <f t="shared" si="8"/>
        <v>0</v>
      </c>
      <c r="M119" s="122">
        <f t="shared" si="9"/>
        <v>0</v>
      </c>
    </row>
    <row r="120" spans="1:13" x14ac:dyDescent="0.25">
      <c r="A120" s="132"/>
      <c r="B120" s="133" t="s">
        <v>153</v>
      </c>
      <c r="C120" s="122">
        <f t="shared" si="5"/>
        <v>3</v>
      </c>
      <c r="D120" s="134">
        <v>3</v>
      </c>
      <c r="E120" s="135">
        <v>1</v>
      </c>
      <c r="F120" s="125">
        <v>50</v>
      </c>
      <c r="G120" s="126">
        <f t="shared" si="6"/>
        <v>1</v>
      </c>
      <c r="H120" s="122">
        <f t="shared" si="7"/>
        <v>3</v>
      </c>
      <c r="I120" s="137"/>
      <c r="J120" s="138"/>
      <c r="K120" s="139"/>
      <c r="L120" s="126">
        <f t="shared" si="8"/>
        <v>0</v>
      </c>
      <c r="M120" s="122">
        <f t="shared" si="9"/>
        <v>0</v>
      </c>
    </row>
    <row r="121" spans="1:13" x14ac:dyDescent="0.25">
      <c r="A121" s="132"/>
      <c r="B121" s="133" t="s">
        <v>143</v>
      </c>
      <c r="C121" s="122">
        <f t="shared" si="5"/>
        <v>3</v>
      </c>
      <c r="D121" s="134">
        <v>3</v>
      </c>
      <c r="E121" s="135">
        <v>1</v>
      </c>
      <c r="F121" s="125">
        <v>50</v>
      </c>
      <c r="G121" s="126">
        <f t="shared" si="6"/>
        <v>1</v>
      </c>
      <c r="H121" s="122">
        <f t="shared" si="7"/>
        <v>3</v>
      </c>
      <c r="I121" s="137"/>
      <c r="J121" s="138"/>
      <c r="K121" s="139"/>
      <c r="L121" s="126">
        <f t="shared" si="8"/>
        <v>0</v>
      </c>
      <c r="M121" s="122">
        <f t="shared" si="9"/>
        <v>0</v>
      </c>
    </row>
    <row r="122" spans="1:13" x14ac:dyDescent="0.25">
      <c r="A122" s="132"/>
      <c r="B122" s="133" t="s">
        <v>154</v>
      </c>
      <c r="C122" s="122">
        <f t="shared" si="5"/>
        <v>2</v>
      </c>
      <c r="D122" s="134">
        <v>2</v>
      </c>
      <c r="E122" s="135">
        <v>1</v>
      </c>
      <c r="F122" s="125">
        <v>50</v>
      </c>
      <c r="G122" s="126">
        <f t="shared" si="6"/>
        <v>1</v>
      </c>
      <c r="H122" s="122">
        <f t="shared" si="7"/>
        <v>2</v>
      </c>
      <c r="I122" s="137"/>
      <c r="J122" s="138"/>
      <c r="K122" s="139"/>
      <c r="L122" s="126">
        <f t="shared" si="8"/>
        <v>0</v>
      </c>
      <c r="M122" s="122">
        <f t="shared" si="9"/>
        <v>0</v>
      </c>
    </row>
    <row r="123" spans="1:13" x14ac:dyDescent="0.25">
      <c r="A123" s="132"/>
      <c r="B123" s="133"/>
      <c r="C123" s="122">
        <f t="shared" si="5"/>
        <v>0</v>
      </c>
      <c r="D123" s="134"/>
      <c r="E123" s="135"/>
      <c r="F123" s="136"/>
      <c r="G123" s="126">
        <f t="shared" si="6"/>
        <v>0</v>
      </c>
      <c r="H123" s="122">
        <f t="shared" si="7"/>
        <v>0</v>
      </c>
      <c r="I123" s="137"/>
      <c r="J123" s="138"/>
      <c r="K123" s="139"/>
      <c r="L123" s="126">
        <f t="shared" si="8"/>
        <v>0</v>
      </c>
      <c r="M123" s="122">
        <f t="shared" si="9"/>
        <v>0</v>
      </c>
    </row>
    <row r="124" spans="1:13" ht="33" x14ac:dyDescent="0.25">
      <c r="A124" s="132"/>
      <c r="B124" s="140" t="s">
        <v>118</v>
      </c>
      <c r="C124" s="122">
        <f t="shared" si="5"/>
        <v>0</v>
      </c>
      <c r="D124" s="134"/>
      <c r="E124" s="135"/>
      <c r="F124" s="136"/>
      <c r="G124" s="126">
        <f t="shared" si="6"/>
        <v>0</v>
      </c>
      <c r="H124" s="122">
        <f t="shared" si="7"/>
        <v>0</v>
      </c>
      <c r="I124" s="137"/>
      <c r="J124" s="138"/>
      <c r="K124" s="139"/>
      <c r="L124" s="126">
        <f t="shared" si="8"/>
        <v>0</v>
      </c>
      <c r="M124" s="122">
        <f t="shared" si="9"/>
        <v>0</v>
      </c>
    </row>
    <row r="125" spans="1:13" x14ac:dyDescent="0.25">
      <c r="A125" s="132"/>
      <c r="B125" s="133" t="s">
        <v>133</v>
      </c>
      <c r="C125" s="122">
        <f t="shared" si="5"/>
        <v>2</v>
      </c>
      <c r="D125" s="134">
        <v>2</v>
      </c>
      <c r="E125" s="135">
        <v>1</v>
      </c>
      <c r="F125" s="125">
        <v>50</v>
      </c>
      <c r="G125" s="126">
        <f t="shared" si="6"/>
        <v>1</v>
      </c>
      <c r="H125" s="122">
        <f t="shared" si="7"/>
        <v>2</v>
      </c>
      <c r="I125" s="137"/>
      <c r="J125" s="138"/>
      <c r="K125" s="139"/>
      <c r="L125" s="126">
        <f t="shared" si="8"/>
        <v>0</v>
      </c>
      <c r="M125" s="122">
        <f t="shared" si="9"/>
        <v>0</v>
      </c>
    </row>
    <row r="126" spans="1:13" x14ac:dyDescent="0.25">
      <c r="A126" s="132"/>
      <c r="B126" s="133" t="s">
        <v>155</v>
      </c>
      <c r="C126" s="122">
        <f t="shared" si="5"/>
        <v>2</v>
      </c>
      <c r="D126" s="134">
        <v>2</v>
      </c>
      <c r="E126" s="135">
        <v>1</v>
      </c>
      <c r="F126" s="125">
        <v>50</v>
      </c>
      <c r="G126" s="126">
        <f t="shared" si="6"/>
        <v>1</v>
      </c>
      <c r="H126" s="122">
        <f t="shared" si="7"/>
        <v>2</v>
      </c>
      <c r="I126" s="137"/>
      <c r="J126" s="138"/>
      <c r="K126" s="139"/>
      <c r="L126" s="126">
        <f t="shared" si="8"/>
        <v>0</v>
      </c>
      <c r="M126" s="122">
        <f t="shared" si="9"/>
        <v>0</v>
      </c>
    </row>
    <row r="127" spans="1:13" x14ac:dyDescent="0.25">
      <c r="A127" s="132"/>
      <c r="B127" s="133" t="s">
        <v>156</v>
      </c>
      <c r="C127" s="122">
        <f t="shared" si="5"/>
        <v>3</v>
      </c>
      <c r="D127" s="134">
        <v>3</v>
      </c>
      <c r="E127" s="135">
        <v>1</v>
      </c>
      <c r="F127" s="125">
        <v>50</v>
      </c>
      <c r="G127" s="126">
        <f t="shared" si="6"/>
        <v>1</v>
      </c>
      <c r="H127" s="122">
        <f t="shared" si="7"/>
        <v>3</v>
      </c>
      <c r="I127" s="137"/>
      <c r="J127" s="138"/>
      <c r="K127" s="139"/>
      <c r="L127" s="126">
        <f t="shared" si="8"/>
        <v>0</v>
      </c>
      <c r="M127" s="122">
        <f t="shared" si="9"/>
        <v>0</v>
      </c>
    </row>
    <row r="128" spans="1:13" x14ac:dyDescent="0.25">
      <c r="A128" s="132"/>
      <c r="B128" s="133" t="s">
        <v>157</v>
      </c>
      <c r="C128" s="122">
        <f t="shared" si="5"/>
        <v>3</v>
      </c>
      <c r="D128" s="134">
        <v>3</v>
      </c>
      <c r="E128" s="135">
        <v>1</v>
      </c>
      <c r="F128" s="125">
        <v>50</v>
      </c>
      <c r="G128" s="126">
        <f t="shared" si="6"/>
        <v>1</v>
      </c>
      <c r="H128" s="122">
        <f t="shared" si="7"/>
        <v>3</v>
      </c>
      <c r="I128" s="137"/>
      <c r="J128" s="138"/>
      <c r="K128" s="139"/>
      <c r="L128" s="126">
        <f t="shared" si="8"/>
        <v>0</v>
      </c>
      <c r="M128" s="122">
        <f t="shared" si="9"/>
        <v>0</v>
      </c>
    </row>
    <row r="129" spans="1:13" x14ac:dyDescent="0.25">
      <c r="A129" s="132"/>
      <c r="B129" s="133" t="s">
        <v>158</v>
      </c>
      <c r="C129" s="122">
        <f t="shared" si="5"/>
        <v>3</v>
      </c>
      <c r="D129" s="134">
        <v>3</v>
      </c>
      <c r="E129" s="135">
        <v>1</v>
      </c>
      <c r="F129" s="125">
        <v>50</v>
      </c>
      <c r="G129" s="126">
        <f t="shared" si="6"/>
        <v>1</v>
      </c>
      <c r="H129" s="122">
        <f t="shared" si="7"/>
        <v>3</v>
      </c>
      <c r="I129" s="137"/>
      <c r="J129" s="138"/>
      <c r="K129" s="139"/>
      <c r="L129" s="126">
        <f t="shared" si="8"/>
        <v>0</v>
      </c>
      <c r="M129" s="122">
        <f t="shared" si="9"/>
        <v>0</v>
      </c>
    </row>
    <row r="130" spans="1:13" x14ac:dyDescent="0.25">
      <c r="A130" s="132"/>
      <c r="B130" s="133" t="s">
        <v>159</v>
      </c>
      <c r="C130" s="122">
        <f t="shared" si="5"/>
        <v>1</v>
      </c>
      <c r="D130" s="134"/>
      <c r="E130" s="135"/>
      <c r="F130" s="136"/>
      <c r="G130" s="126">
        <f t="shared" si="6"/>
        <v>0</v>
      </c>
      <c r="H130" s="122">
        <f t="shared" si="7"/>
        <v>0</v>
      </c>
      <c r="I130" s="137">
        <v>1</v>
      </c>
      <c r="J130" s="138">
        <v>2</v>
      </c>
      <c r="K130" s="139">
        <v>25</v>
      </c>
      <c r="L130" s="126">
        <f t="shared" si="8"/>
        <v>1</v>
      </c>
      <c r="M130" s="122">
        <f t="shared" si="9"/>
        <v>2</v>
      </c>
    </row>
    <row r="131" spans="1:13" ht="33" x14ac:dyDescent="0.25">
      <c r="A131" s="132"/>
      <c r="B131" s="133" t="s">
        <v>160</v>
      </c>
      <c r="C131" s="122">
        <f t="shared" si="5"/>
        <v>1</v>
      </c>
      <c r="D131" s="134"/>
      <c r="E131" s="135"/>
      <c r="F131" s="136"/>
      <c r="G131" s="126">
        <f t="shared" si="6"/>
        <v>0</v>
      </c>
      <c r="H131" s="122">
        <f t="shared" si="7"/>
        <v>0</v>
      </c>
      <c r="I131" s="137">
        <v>1</v>
      </c>
      <c r="J131" s="138">
        <v>2</v>
      </c>
      <c r="K131" s="139">
        <v>25</v>
      </c>
      <c r="L131" s="126">
        <f t="shared" si="8"/>
        <v>1</v>
      </c>
      <c r="M131" s="122">
        <f t="shared" si="9"/>
        <v>2</v>
      </c>
    </row>
    <row r="132" spans="1:13" x14ac:dyDescent="0.25">
      <c r="A132" s="132"/>
      <c r="B132" s="133"/>
      <c r="C132" s="122">
        <f t="shared" si="5"/>
        <v>0</v>
      </c>
      <c r="D132" s="134"/>
      <c r="E132" s="135"/>
      <c r="F132" s="136"/>
      <c r="G132" s="126">
        <f t="shared" si="6"/>
        <v>0</v>
      </c>
      <c r="H132" s="122">
        <f t="shared" si="7"/>
        <v>0</v>
      </c>
      <c r="I132" s="137"/>
      <c r="J132" s="138"/>
      <c r="K132" s="139"/>
      <c r="L132" s="126">
        <f t="shared" si="8"/>
        <v>0</v>
      </c>
      <c r="M132" s="122">
        <f t="shared" si="9"/>
        <v>0</v>
      </c>
    </row>
    <row r="133" spans="1:13" ht="33" x14ac:dyDescent="0.25">
      <c r="A133" s="132"/>
      <c r="B133" s="140" t="s">
        <v>124</v>
      </c>
      <c r="C133" s="122">
        <f t="shared" si="5"/>
        <v>0</v>
      </c>
      <c r="D133" s="134"/>
      <c r="E133" s="135"/>
      <c r="F133" s="136"/>
      <c r="G133" s="126">
        <f t="shared" si="6"/>
        <v>0</v>
      </c>
      <c r="H133" s="122">
        <f t="shared" si="7"/>
        <v>0</v>
      </c>
      <c r="I133" s="137"/>
      <c r="J133" s="138"/>
      <c r="K133" s="139"/>
      <c r="L133" s="126">
        <f t="shared" si="8"/>
        <v>0</v>
      </c>
      <c r="M133" s="122">
        <f t="shared" si="9"/>
        <v>0</v>
      </c>
    </row>
    <row r="134" spans="1:13" x14ac:dyDescent="0.25">
      <c r="A134" s="132"/>
      <c r="B134" s="133" t="s">
        <v>133</v>
      </c>
      <c r="C134" s="122">
        <f t="shared" si="5"/>
        <v>2</v>
      </c>
      <c r="D134" s="134">
        <v>2</v>
      </c>
      <c r="E134" s="135">
        <v>1</v>
      </c>
      <c r="F134" s="125">
        <v>50</v>
      </c>
      <c r="G134" s="126">
        <f t="shared" si="6"/>
        <v>1</v>
      </c>
      <c r="H134" s="122">
        <f t="shared" si="7"/>
        <v>2</v>
      </c>
      <c r="I134" s="137"/>
      <c r="J134" s="138"/>
      <c r="K134" s="139"/>
      <c r="L134" s="126">
        <f t="shared" si="8"/>
        <v>0</v>
      </c>
      <c r="M134" s="122">
        <f t="shared" si="9"/>
        <v>0</v>
      </c>
    </row>
    <row r="135" spans="1:13" x14ac:dyDescent="0.25">
      <c r="A135" s="132"/>
      <c r="B135" s="133" t="s">
        <v>161</v>
      </c>
      <c r="C135" s="122">
        <f t="shared" si="5"/>
        <v>1</v>
      </c>
      <c r="D135" s="134"/>
      <c r="E135" s="135"/>
      <c r="F135" s="136"/>
      <c r="G135" s="126">
        <f t="shared" si="6"/>
        <v>0</v>
      </c>
      <c r="H135" s="122">
        <f t="shared" si="7"/>
        <v>0</v>
      </c>
      <c r="I135" s="137">
        <v>1</v>
      </c>
      <c r="J135" s="138">
        <v>2</v>
      </c>
      <c r="K135" s="139">
        <v>25</v>
      </c>
      <c r="L135" s="126">
        <f t="shared" si="8"/>
        <v>1</v>
      </c>
      <c r="M135" s="122">
        <f t="shared" si="9"/>
        <v>2</v>
      </c>
    </row>
    <row r="136" spans="1:13" x14ac:dyDescent="0.25">
      <c r="A136" s="132"/>
      <c r="B136" s="133" t="s">
        <v>162</v>
      </c>
      <c r="C136" s="122">
        <f t="shared" si="5"/>
        <v>1</v>
      </c>
      <c r="D136" s="134"/>
      <c r="E136" s="135"/>
      <c r="F136" s="136"/>
      <c r="G136" s="126">
        <f t="shared" si="6"/>
        <v>0</v>
      </c>
      <c r="H136" s="122">
        <f t="shared" si="7"/>
        <v>0</v>
      </c>
      <c r="I136" s="137">
        <v>1</v>
      </c>
      <c r="J136" s="138">
        <v>2</v>
      </c>
      <c r="K136" s="139">
        <v>25</v>
      </c>
      <c r="L136" s="126">
        <f t="shared" si="8"/>
        <v>1</v>
      </c>
      <c r="M136" s="122">
        <f t="shared" si="9"/>
        <v>2</v>
      </c>
    </row>
    <row r="137" spans="1:13" ht="33" x14ac:dyDescent="0.25">
      <c r="A137" s="132"/>
      <c r="B137" s="133" t="s">
        <v>163</v>
      </c>
      <c r="C137" s="122">
        <f t="shared" si="5"/>
        <v>1</v>
      </c>
      <c r="D137" s="134"/>
      <c r="E137" s="135"/>
      <c r="F137" s="136"/>
      <c r="G137" s="126">
        <f t="shared" si="6"/>
        <v>0</v>
      </c>
      <c r="H137" s="122">
        <f t="shared" si="7"/>
        <v>0</v>
      </c>
      <c r="I137" s="137">
        <v>1</v>
      </c>
      <c r="J137" s="138">
        <v>2</v>
      </c>
      <c r="K137" s="139">
        <v>25</v>
      </c>
      <c r="L137" s="126">
        <f t="shared" si="8"/>
        <v>1</v>
      </c>
      <c r="M137" s="122">
        <f t="shared" si="9"/>
        <v>2</v>
      </c>
    </row>
    <row r="138" spans="1:13" x14ac:dyDescent="0.25">
      <c r="A138" s="132"/>
      <c r="B138" s="133" t="s">
        <v>143</v>
      </c>
      <c r="C138" s="122">
        <f t="shared" si="5"/>
        <v>3</v>
      </c>
      <c r="D138" s="134">
        <v>3</v>
      </c>
      <c r="E138" s="135">
        <v>1</v>
      </c>
      <c r="F138" s="125">
        <v>50</v>
      </c>
      <c r="G138" s="126">
        <f t="shared" si="6"/>
        <v>1</v>
      </c>
      <c r="H138" s="122">
        <f t="shared" si="7"/>
        <v>3</v>
      </c>
      <c r="I138" s="137"/>
      <c r="J138" s="138"/>
      <c r="K138" s="139"/>
      <c r="L138" s="126">
        <f t="shared" si="8"/>
        <v>0</v>
      </c>
      <c r="M138" s="122">
        <f t="shared" si="9"/>
        <v>0</v>
      </c>
    </row>
    <row r="139" spans="1:13" x14ac:dyDescent="0.25">
      <c r="A139" s="132"/>
      <c r="B139" s="133" t="s">
        <v>164</v>
      </c>
      <c r="C139" s="122">
        <f t="shared" si="5"/>
        <v>2</v>
      </c>
      <c r="D139" s="134">
        <v>2</v>
      </c>
      <c r="E139" s="135">
        <v>1</v>
      </c>
      <c r="F139" s="125">
        <v>50</v>
      </c>
      <c r="G139" s="126">
        <f t="shared" si="6"/>
        <v>1</v>
      </c>
      <c r="H139" s="122">
        <f t="shared" si="7"/>
        <v>2</v>
      </c>
      <c r="I139" s="137"/>
      <c r="J139" s="138"/>
      <c r="K139" s="139"/>
      <c r="L139" s="126">
        <f t="shared" si="8"/>
        <v>0</v>
      </c>
      <c r="M139" s="122">
        <f t="shared" si="9"/>
        <v>0</v>
      </c>
    </row>
    <row r="140" spans="1:13" x14ac:dyDescent="0.25">
      <c r="A140" s="132"/>
      <c r="B140" s="133" t="s">
        <v>165</v>
      </c>
      <c r="C140" s="122">
        <f t="shared" ref="C140:C185" si="10">D140+I140</f>
        <v>2</v>
      </c>
      <c r="D140" s="134">
        <v>2</v>
      </c>
      <c r="E140" s="135">
        <v>1</v>
      </c>
      <c r="F140" s="125">
        <v>50</v>
      </c>
      <c r="G140" s="126">
        <f t="shared" si="6"/>
        <v>1</v>
      </c>
      <c r="H140" s="122">
        <f t="shared" si="7"/>
        <v>2</v>
      </c>
      <c r="I140" s="137"/>
      <c r="J140" s="138"/>
      <c r="K140" s="139"/>
      <c r="L140" s="126">
        <f t="shared" si="8"/>
        <v>0</v>
      </c>
      <c r="M140" s="122">
        <f t="shared" si="9"/>
        <v>0</v>
      </c>
    </row>
    <row r="141" spans="1:13" ht="33" x14ac:dyDescent="0.25">
      <c r="A141" s="132"/>
      <c r="B141" s="133" t="s">
        <v>166</v>
      </c>
      <c r="C141" s="122">
        <f t="shared" si="10"/>
        <v>2</v>
      </c>
      <c r="D141" s="134">
        <v>2</v>
      </c>
      <c r="E141" s="135">
        <v>1</v>
      </c>
      <c r="F141" s="125">
        <v>50</v>
      </c>
      <c r="G141" s="126">
        <f t="shared" ref="G141:G185" si="11">IF(AND(F141&gt;0, F141&lt;60),1,IF(AND(F141&gt;59, F141&lt;100),1.3,IF(AND(F141&gt;99, F141&lt;140),1.7,IF(AND(F141&gt;139, F141&lt;180),2,IF(AND(F141&gt;179, F141&lt;201),2.3,0)))))</f>
        <v>1</v>
      </c>
      <c r="H141" s="122">
        <f t="shared" ref="H141:H212" si="12">D141*E141*G141</f>
        <v>2</v>
      </c>
      <c r="I141" s="137"/>
      <c r="J141" s="138"/>
      <c r="K141" s="139"/>
      <c r="L141" s="126">
        <f t="shared" ref="L141:L185" si="13">IF(AND(K141&gt;0, K141&lt;10),0.2,IF(AND(K141&gt;9, K141&lt;20),0.6,IF(AND(K141&gt;19, K141&lt;38),1,IF(AND(K141&gt;37, K141&lt;63),2,IF(AND(K141&gt;62, K141&lt;76),3,0)))))</f>
        <v>0</v>
      </c>
      <c r="M141" s="122">
        <f t="shared" ref="M141:M212" si="14">I141*J141*L141</f>
        <v>0</v>
      </c>
    </row>
    <row r="142" spans="1:13" x14ac:dyDescent="0.25">
      <c r="A142" s="132"/>
      <c r="B142" s="133" t="s">
        <v>167</v>
      </c>
      <c r="C142" s="122">
        <f t="shared" si="10"/>
        <v>2</v>
      </c>
      <c r="D142" s="134">
        <v>2</v>
      </c>
      <c r="E142" s="135">
        <v>1</v>
      </c>
      <c r="F142" s="125">
        <v>50</v>
      </c>
      <c r="G142" s="126">
        <f t="shared" si="11"/>
        <v>1</v>
      </c>
      <c r="H142" s="122">
        <f t="shared" si="12"/>
        <v>2</v>
      </c>
      <c r="I142" s="137"/>
      <c r="J142" s="138"/>
      <c r="K142" s="139"/>
      <c r="L142" s="126">
        <f t="shared" si="13"/>
        <v>0</v>
      </c>
      <c r="M142" s="122">
        <f t="shared" si="14"/>
        <v>0</v>
      </c>
    </row>
    <row r="143" spans="1:13" x14ac:dyDescent="0.25">
      <c r="A143" s="132"/>
      <c r="B143" s="133"/>
      <c r="C143" s="122">
        <f t="shared" si="10"/>
        <v>0</v>
      </c>
      <c r="D143" s="134"/>
      <c r="E143" s="135"/>
      <c r="F143" s="136"/>
      <c r="G143" s="126">
        <f t="shared" si="11"/>
        <v>0</v>
      </c>
      <c r="H143" s="122">
        <f t="shared" si="12"/>
        <v>0</v>
      </c>
      <c r="I143" s="137"/>
      <c r="J143" s="138"/>
      <c r="K143" s="139"/>
      <c r="L143" s="126">
        <f t="shared" si="13"/>
        <v>0</v>
      </c>
      <c r="M143" s="122">
        <f t="shared" si="14"/>
        <v>0</v>
      </c>
    </row>
    <row r="144" spans="1:13" ht="33" x14ac:dyDescent="0.25">
      <c r="A144" s="120" t="s">
        <v>168</v>
      </c>
      <c r="B144" s="140" t="s">
        <v>94</v>
      </c>
      <c r="C144" s="122">
        <f t="shared" si="10"/>
        <v>0</v>
      </c>
      <c r="D144" s="134"/>
      <c r="E144" s="135"/>
      <c r="F144" s="136"/>
      <c r="G144" s="126">
        <f t="shared" si="11"/>
        <v>0</v>
      </c>
      <c r="H144" s="122">
        <f t="shared" si="12"/>
        <v>0</v>
      </c>
      <c r="I144" s="137"/>
      <c r="J144" s="138"/>
      <c r="K144" s="139"/>
      <c r="L144" s="126">
        <f t="shared" si="13"/>
        <v>0</v>
      </c>
      <c r="M144" s="122">
        <f t="shared" si="14"/>
        <v>0</v>
      </c>
    </row>
    <row r="145" spans="1:13" x14ac:dyDescent="0.25">
      <c r="A145" s="132"/>
      <c r="B145" s="133" t="s">
        <v>169</v>
      </c>
      <c r="C145" s="122">
        <f t="shared" si="10"/>
        <v>4</v>
      </c>
      <c r="D145" s="134">
        <v>3</v>
      </c>
      <c r="E145" s="135">
        <v>1</v>
      </c>
      <c r="F145" s="125">
        <v>50</v>
      </c>
      <c r="G145" s="126">
        <f t="shared" si="11"/>
        <v>1</v>
      </c>
      <c r="H145" s="122">
        <f t="shared" si="12"/>
        <v>3</v>
      </c>
      <c r="I145" s="137">
        <v>1</v>
      </c>
      <c r="J145" s="138">
        <v>2</v>
      </c>
      <c r="K145" s="139">
        <v>25</v>
      </c>
      <c r="L145" s="126">
        <f t="shared" si="13"/>
        <v>1</v>
      </c>
      <c r="M145" s="122">
        <f t="shared" si="14"/>
        <v>2</v>
      </c>
    </row>
    <row r="146" spans="1:13" x14ac:dyDescent="0.25">
      <c r="A146" s="132"/>
      <c r="B146" s="133" t="s">
        <v>170</v>
      </c>
      <c r="C146" s="122">
        <f t="shared" si="10"/>
        <v>2</v>
      </c>
      <c r="D146" s="134">
        <v>2</v>
      </c>
      <c r="E146" s="135">
        <v>1</v>
      </c>
      <c r="F146" s="125">
        <v>50</v>
      </c>
      <c r="G146" s="126">
        <f t="shared" si="11"/>
        <v>1</v>
      </c>
      <c r="H146" s="122">
        <f t="shared" si="12"/>
        <v>2</v>
      </c>
      <c r="I146" s="137"/>
      <c r="J146" s="138"/>
      <c r="K146" s="139"/>
      <c r="L146" s="126">
        <f t="shared" si="13"/>
        <v>0</v>
      </c>
      <c r="M146" s="122">
        <f t="shared" si="14"/>
        <v>0</v>
      </c>
    </row>
    <row r="147" spans="1:13" x14ac:dyDescent="0.25">
      <c r="A147" s="132"/>
      <c r="B147" s="133" t="s">
        <v>171</v>
      </c>
      <c r="C147" s="122">
        <f t="shared" si="10"/>
        <v>2</v>
      </c>
      <c r="D147" s="134">
        <v>2</v>
      </c>
      <c r="E147" s="135">
        <v>1</v>
      </c>
      <c r="F147" s="125">
        <v>50</v>
      </c>
      <c r="G147" s="126">
        <f t="shared" si="11"/>
        <v>1</v>
      </c>
      <c r="H147" s="122">
        <f t="shared" si="12"/>
        <v>2</v>
      </c>
      <c r="I147" s="137"/>
      <c r="J147" s="138"/>
      <c r="K147" s="139"/>
      <c r="L147" s="126">
        <f t="shared" si="13"/>
        <v>0</v>
      </c>
      <c r="M147" s="122">
        <f t="shared" si="14"/>
        <v>0</v>
      </c>
    </row>
    <row r="148" spans="1:13" ht="33" x14ac:dyDescent="0.25">
      <c r="A148" s="132"/>
      <c r="B148" s="133" t="s">
        <v>172</v>
      </c>
      <c r="C148" s="122">
        <f t="shared" si="10"/>
        <v>2</v>
      </c>
      <c r="D148" s="134">
        <v>2</v>
      </c>
      <c r="E148" s="135">
        <v>1</v>
      </c>
      <c r="F148" s="125">
        <v>50</v>
      </c>
      <c r="G148" s="126">
        <f t="shared" si="11"/>
        <v>1</v>
      </c>
      <c r="H148" s="122">
        <f t="shared" si="12"/>
        <v>2</v>
      </c>
      <c r="I148" s="137"/>
      <c r="J148" s="138"/>
      <c r="K148" s="139"/>
      <c r="L148" s="126">
        <f t="shared" si="13"/>
        <v>0</v>
      </c>
      <c r="M148" s="122">
        <f t="shared" si="14"/>
        <v>0</v>
      </c>
    </row>
    <row r="149" spans="1:13" x14ac:dyDescent="0.25">
      <c r="A149" s="132"/>
      <c r="B149" s="133" t="s">
        <v>173</v>
      </c>
      <c r="C149" s="122">
        <f t="shared" si="10"/>
        <v>2</v>
      </c>
      <c r="D149" s="134">
        <v>2</v>
      </c>
      <c r="E149" s="135">
        <v>1</v>
      </c>
      <c r="F149" s="125">
        <v>50</v>
      </c>
      <c r="G149" s="126">
        <f t="shared" si="11"/>
        <v>1</v>
      </c>
      <c r="H149" s="122">
        <f t="shared" si="12"/>
        <v>2</v>
      </c>
      <c r="I149" s="137"/>
      <c r="J149" s="138"/>
      <c r="K149" s="139"/>
      <c r="L149" s="126">
        <f t="shared" si="13"/>
        <v>0</v>
      </c>
      <c r="M149" s="122">
        <f t="shared" si="14"/>
        <v>0</v>
      </c>
    </row>
    <row r="150" spans="1:13" x14ac:dyDescent="0.25">
      <c r="A150" s="132"/>
      <c r="B150" s="133" t="s">
        <v>174</v>
      </c>
      <c r="C150" s="122">
        <f t="shared" si="10"/>
        <v>1</v>
      </c>
      <c r="D150" s="134"/>
      <c r="E150" s="135"/>
      <c r="F150" s="136"/>
      <c r="G150" s="126">
        <f t="shared" si="11"/>
        <v>0</v>
      </c>
      <c r="H150" s="122">
        <f t="shared" si="12"/>
        <v>0</v>
      </c>
      <c r="I150" s="137">
        <v>1</v>
      </c>
      <c r="J150" s="138">
        <v>2</v>
      </c>
      <c r="K150" s="139">
        <v>25</v>
      </c>
      <c r="L150" s="126">
        <f t="shared" si="13"/>
        <v>1</v>
      </c>
      <c r="M150" s="122">
        <f t="shared" si="14"/>
        <v>2</v>
      </c>
    </row>
    <row r="151" spans="1:13" ht="33" x14ac:dyDescent="0.25">
      <c r="A151" s="132"/>
      <c r="B151" s="133" t="s">
        <v>175</v>
      </c>
      <c r="C151" s="122">
        <f t="shared" si="10"/>
        <v>1</v>
      </c>
      <c r="D151" s="134"/>
      <c r="E151" s="135"/>
      <c r="F151" s="136"/>
      <c r="G151" s="126">
        <f t="shared" si="11"/>
        <v>0</v>
      </c>
      <c r="H151" s="122">
        <f t="shared" si="12"/>
        <v>0</v>
      </c>
      <c r="I151" s="137">
        <v>1</v>
      </c>
      <c r="J151" s="138">
        <v>2</v>
      </c>
      <c r="K151" s="139">
        <v>25</v>
      </c>
      <c r="L151" s="126">
        <f t="shared" si="13"/>
        <v>1</v>
      </c>
      <c r="M151" s="122">
        <f t="shared" si="14"/>
        <v>2</v>
      </c>
    </row>
    <row r="152" spans="1:13" x14ac:dyDescent="0.25">
      <c r="A152" s="132"/>
      <c r="B152" s="133"/>
      <c r="C152" s="122">
        <f t="shared" si="10"/>
        <v>0</v>
      </c>
      <c r="D152" s="134"/>
      <c r="E152" s="135"/>
      <c r="F152" s="136"/>
      <c r="G152" s="126">
        <f t="shared" si="11"/>
        <v>0</v>
      </c>
      <c r="H152" s="122">
        <f t="shared" si="12"/>
        <v>0</v>
      </c>
      <c r="I152" s="137"/>
      <c r="J152" s="138"/>
      <c r="K152" s="139"/>
      <c r="L152" s="126">
        <f t="shared" si="13"/>
        <v>0</v>
      </c>
      <c r="M152" s="122">
        <f t="shared" si="14"/>
        <v>0</v>
      </c>
    </row>
    <row r="153" spans="1:13" ht="33" x14ac:dyDescent="0.25">
      <c r="A153" s="132"/>
      <c r="B153" s="140" t="s">
        <v>104</v>
      </c>
      <c r="C153" s="122">
        <f t="shared" si="10"/>
        <v>0</v>
      </c>
      <c r="D153" s="134"/>
      <c r="E153" s="135"/>
      <c r="F153" s="136"/>
      <c r="G153" s="126">
        <f t="shared" si="11"/>
        <v>0</v>
      </c>
      <c r="H153" s="122">
        <f t="shared" si="12"/>
        <v>0</v>
      </c>
      <c r="I153" s="137"/>
      <c r="J153" s="138"/>
      <c r="K153" s="139"/>
      <c r="L153" s="126">
        <f t="shared" si="13"/>
        <v>0</v>
      </c>
      <c r="M153" s="122">
        <f t="shared" si="14"/>
        <v>0</v>
      </c>
    </row>
    <row r="154" spans="1:13" x14ac:dyDescent="0.25">
      <c r="A154" s="132"/>
      <c r="B154" s="133" t="s">
        <v>176</v>
      </c>
      <c r="C154" s="122">
        <f t="shared" si="10"/>
        <v>3</v>
      </c>
      <c r="D154" s="134">
        <v>3</v>
      </c>
      <c r="E154" s="135">
        <v>1</v>
      </c>
      <c r="F154" s="125">
        <v>50</v>
      </c>
      <c r="G154" s="126">
        <f t="shared" si="11"/>
        <v>1</v>
      </c>
      <c r="H154" s="122">
        <f t="shared" si="12"/>
        <v>3</v>
      </c>
      <c r="I154" s="137"/>
      <c r="J154" s="138"/>
      <c r="K154" s="139"/>
      <c r="L154" s="126">
        <f t="shared" si="13"/>
        <v>0</v>
      </c>
      <c r="M154" s="122">
        <f t="shared" si="14"/>
        <v>0</v>
      </c>
    </row>
    <row r="155" spans="1:13" x14ac:dyDescent="0.25">
      <c r="A155" s="132"/>
      <c r="B155" s="133" t="s">
        <v>177</v>
      </c>
      <c r="C155" s="122">
        <f t="shared" si="10"/>
        <v>2</v>
      </c>
      <c r="D155" s="134">
        <v>2</v>
      </c>
      <c r="E155" s="135">
        <v>1</v>
      </c>
      <c r="F155" s="125">
        <v>50</v>
      </c>
      <c r="G155" s="126">
        <f t="shared" si="11"/>
        <v>1</v>
      </c>
      <c r="H155" s="122">
        <f t="shared" si="12"/>
        <v>2</v>
      </c>
      <c r="I155" s="137"/>
      <c r="J155" s="138"/>
      <c r="K155" s="139"/>
      <c r="L155" s="126">
        <f t="shared" si="13"/>
        <v>0</v>
      </c>
      <c r="M155" s="122">
        <f t="shared" si="14"/>
        <v>0</v>
      </c>
    </row>
    <row r="156" spans="1:13" x14ac:dyDescent="0.25">
      <c r="A156" s="132"/>
      <c r="B156" s="133" t="s">
        <v>178</v>
      </c>
      <c r="C156" s="122">
        <f t="shared" si="10"/>
        <v>2</v>
      </c>
      <c r="D156" s="134">
        <v>2</v>
      </c>
      <c r="E156" s="135">
        <v>1</v>
      </c>
      <c r="F156" s="125">
        <v>50</v>
      </c>
      <c r="G156" s="126">
        <f t="shared" si="11"/>
        <v>1</v>
      </c>
      <c r="H156" s="122">
        <f t="shared" si="12"/>
        <v>2</v>
      </c>
      <c r="I156" s="137"/>
      <c r="J156" s="138"/>
      <c r="K156" s="139"/>
      <c r="L156" s="126">
        <f t="shared" si="13"/>
        <v>0</v>
      </c>
      <c r="M156" s="122">
        <f t="shared" si="14"/>
        <v>0</v>
      </c>
    </row>
    <row r="157" spans="1:13" x14ac:dyDescent="0.25">
      <c r="A157" s="132"/>
      <c r="B157" s="133" t="s">
        <v>179</v>
      </c>
      <c r="C157" s="122">
        <f t="shared" si="10"/>
        <v>3</v>
      </c>
      <c r="D157" s="134">
        <v>3</v>
      </c>
      <c r="E157" s="135">
        <v>1</v>
      </c>
      <c r="F157" s="125">
        <v>50</v>
      </c>
      <c r="G157" s="126">
        <f t="shared" si="11"/>
        <v>1</v>
      </c>
      <c r="H157" s="122">
        <f t="shared" si="12"/>
        <v>3</v>
      </c>
      <c r="I157" s="137"/>
      <c r="J157" s="138"/>
      <c r="K157" s="139"/>
      <c r="L157" s="126">
        <f t="shared" si="13"/>
        <v>0</v>
      </c>
      <c r="M157" s="122">
        <f t="shared" si="14"/>
        <v>0</v>
      </c>
    </row>
    <row r="158" spans="1:13" x14ac:dyDescent="0.25">
      <c r="A158" s="132"/>
      <c r="B158" s="133" t="s">
        <v>180</v>
      </c>
      <c r="C158" s="122">
        <f t="shared" si="10"/>
        <v>1</v>
      </c>
      <c r="D158" s="134"/>
      <c r="E158" s="135"/>
      <c r="F158" s="136"/>
      <c r="G158" s="126">
        <f t="shared" si="11"/>
        <v>0</v>
      </c>
      <c r="H158" s="122">
        <f t="shared" si="12"/>
        <v>0</v>
      </c>
      <c r="I158" s="137">
        <v>1</v>
      </c>
      <c r="J158" s="138">
        <v>2</v>
      </c>
      <c r="K158" s="139">
        <v>25</v>
      </c>
      <c r="L158" s="126">
        <f t="shared" si="13"/>
        <v>1</v>
      </c>
      <c r="M158" s="122">
        <f t="shared" si="14"/>
        <v>2</v>
      </c>
    </row>
    <row r="159" spans="1:13" x14ac:dyDescent="0.25">
      <c r="A159" s="132"/>
      <c r="B159" s="133"/>
      <c r="C159" s="122">
        <f t="shared" si="10"/>
        <v>0</v>
      </c>
      <c r="D159" s="134"/>
      <c r="E159" s="135"/>
      <c r="F159" s="136"/>
      <c r="G159" s="126">
        <f t="shared" si="11"/>
        <v>0</v>
      </c>
      <c r="H159" s="122">
        <f t="shared" si="12"/>
        <v>0</v>
      </c>
      <c r="I159" s="137"/>
      <c r="J159" s="138"/>
      <c r="K159" s="139"/>
      <c r="L159" s="126">
        <f t="shared" si="13"/>
        <v>0</v>
      </c>
      <c r="M159" s="122">
        <f t="shared" si="14"/>
        <v>0</v>
      </c>
    </row>
    <row r="160" spans="1:13" x14ac:dyDescent="0.25">
      <c r="A160" s="132"/>
      <c r="B160" s="140" t="s">
        <v>111</v>
      </c>
      <c r="C160" s="122">
        <f t="shared" si="10"/>
        <v>0</v>
      </c>
      <c r="D160" s="134"/>
      <c r="E160" s="135"/>
      <c r="F160" s="136"/>
      <c r="G160" s="126">
        <f t="shared" si="11"/>
        <v>0</v>
      </c>
      <c r="H160" s="122">
        <f t="shared" si="12"/>
        <v>0</v>
      </c>
      <c r="I160" s="137"/>
      <c r="J160" s="138"/>
      <c r="K160" s="139"/>
      <c r="L160" s="126">
        <f t="shared" si="13"/>
        <v>0</v>
      </c>
      <c r="M160" s="122">
        <f t="shared" si="14"/>
        <v>0</v>
      </c>
    </row>
    <row r="161" spans="1:13" x14ac:dyDescent="0.25">
      <c r="A161" s="132"/>
      <c r="B161" s="133" t="s">
        <v>181</v>
      </c>
      <c r="C161" s="122">
        <f t="shared" si="10"/>
        <v>2</v>
      </c>
      <c r="D161" s="134">
        <v>2</v>
      </c>
      <c r="E161" s="135">
        <v>1</v>
      </c>
      <c r="F161" s="125">
        <v>50</v>
      </c>
      <c r="G161" s="126">
        <f t="shared" si="11"/>
        <v>1</v>
      </c>
      <c r="H161" s="122">
        <f t="shared" si="12"/>
        <v>2</v>
      </c>
      <c r="I161" s="137"/>
      <c r="J161" s="138"/>
      <c r="K161" s="139"/>
      <c r="L161" s="126">
        <f t="shared" si="13"/>
        <v>0</v>
      </c>
      <c r="M161" s="122">
        <f t="shared" si="14"/>
        <v>0</v>
      </c>
    </row>
    <row r="162" spans="1:13" x14ac:dyDescent="0.25">
      <c r="A162" s="132"/>
      <c r="B162" s="133"/>
      <c r="C162" s="122">
        <f t="shared" si="10"/>
        <v>0</v>
      </c>
      <c r="D162" s="134"/>
      <c r="E162" s="135"/>
      <c r="F162" s="136"/>
      <c r="G162" s="126">
        <f t="shared" si="11"/>
        <v>0</v>
      </c>
      <c r="H162" s="122">
        <f t="shared" si="12"/>
        <v>0</v>
      </c>
      <c r="I162" s="137"/>
      <c r="J162" s="138"/>
      <c r="K162" s="139"/>
      <c r="L162" s="126">
        <f t="shared" si="13"/>
        <v>0</v>
      </c>
      <c r="M162" s="122">
        <f t="shared" si="14"/>
        <v>0</v>
      </c>
    </row>
    <row r="163" spans="1:13" ht="33" x14ac:dyDescent="0.25">
      <c r="A163" s="132"/>
      <c r="B163" s="140" t="s">
        <v>118</v>
      </c>
      <c r="C163" s="122">
        <f t="shared" si="10"/>
        <v>0</v>
      </c>
      <c r="D163" s="134"/>
      <c r="E163" s="135"/>
      <c r="F163" s="136"/>
      <c r="G163" s="126">
        <f t="shared" si="11"/>
        <v>0</v>
      </c>
      <c r="H163" s="122">
        <f t="shared" si="12"/>
        <v>0</v>
      </c>
      <c r="I163" s="137"/>
      <c r="J163" s="138"/>
      <c r="K163" s="139"/>
      <c r="L163" s="126">
        <f t="shared" si="13"/>
        <v>0</v>
      </c>
      <c r="M163" s="122">
        <f t="shared" si="14"/>
        <v>0</v>
      </c>
    </row>
    <row r="164" spans="1:13" x14ac:dyDescent="0.25">
      <c r="A164" s="132"/>
      <c r="B164" s="133" t="s">
        <v>182</v>
      </c>
      <c r="C164" s="122">
        <f t="shared" si="10"/>
        <v>3</v>
      </c>
      <c r="D164" s="134">
        <v>3</v>
      </c>
      <c r="E164" s="135">
        <v>1</v>
      </c>
      <c r="F164" s="125">
        <v>50</v>
      </c>
      <c r="G164" s="126">
        <f t="shared" si="11"/>
        <v>1</v>
      </c>
      <c r="H164" s="122">
        <f t="shared" si="12"/>
        <v>3</v>
      </c>
      <c r="I164" s="137"/>
      <c r="J164" s="138"/>
      <c r="K164" s="139"/>
      <c r="L164" s="126">
        <f t="shared" si="13"/>
        <v>0</v>
      </c>
      <c r="M164" s="122">
        <f t="shared" si="14"/>
        <v>0</v>
      </c>
    </row>
    <row r="165" spans="1:13" x14ac:dyDescent="0.25">
      <c r="A165" s="132"/>
      <c r="B165" s="133" t="s">
        <v>183</v>
      </c>
      <c r="C165" s="122">
        <f t="shared" si="10"/>
        <v>3</v>
      </c>
      <c r="D165" s="134">
        <v>3</v>
      </c>
      <c r="E165" s="135">
        <v>1</v>
      </c>
      <c r="F165" s="125">
        <v>50</v>
      </c>
      <c r="G165" s="126">
        <f t="shared" si="11"/>
        <v>1</v>
      </c>
      <c r="H165" s="122">
        <f t="shared" si="12"/>
        <v>3</v>
      </c>
      <c r="I165" s="137"/>
      <c r="J165" s="138"/>
      <c r="K165" s="139"/>
      <c r="L165" s="126">
        <f t="shared" si="13"/>
        <v>0</v>
      </c>
      <c r="M165" s="122">
        <f t="shared" si="14"/>
        <v>0</v>
      </c>
    </row>
    <row r="166" spans="1:13" x14ac:dyDescent="0.25">
      <c r="A166" s="132"/>
      <c r="B166" s="133" t="s">
        <v>184</v>
      </c>
      <c r="C166" s="122">
        <f t="shared" si="10"/>
        <v>3</v>
      </c>
      <c r="D166" s="134">
        <v>3</v>
      </c>
      <c r="E166" s="135">
        <v>1</v>
      </c>
      <c r="F166" s="125">
        <v>50</v>
      </c>
      <c r="G166" s="126">
        <f t="shared" si="11"/>
        <v>1</v>
      </c>
      <c r="H166" s="122">
        <f t="shared" si="12"/>
        <v>3</v>
      </c>
      <c r="I166" s="137"/>
      <c r="J166" s="138"/>
      <c r="K166" s="139"/>
      <c r="L166" s="126">
        <f t="shared" si="13"/>
        <v>0</v>
      </c>
      <c r="M166" s="122">
        <f t="shared" si="14"/>
        <v>0</v>
      </c>
    </row>
    <row r="167" spans="1:13" x14ac:dyDescent="0.25">
      <c r="A167" s="132"/>
      <c r="B167" s="133" t="s">
        <v>185</v>
      </c>
      <c r="C167" s="122">
        <f t="shared" si="10"/>
        <v>3</v>
      </c>
      <c r="D167" s="134">
        <v>3</v>
      </c>
      <c r="E167" s="135">
        <v>1</v>
      </c>
      <c r="F167" s="125">
        <v>50</v>
      </c>
      <c r="G167" s="126">
        <f t="shared" si="11"/>
        <v>1</v>
      </c>
      <c r="H167" s="122">
        <f t="shared" si="12"/>
        <v>3</v>
      </c>
      <c r="I167" s="137"/>
      <c r="J167" s="138"/>
      <c r="K167" s="139"/>
      <c r="L167" s="126">
        <f t="shared" si="13"/>
        <v>0</v>
      </c>
      <c r="M167" s="122">
        <f t="shared" si="14"/>
        <v>0</v>
      </c>
    </row>
    <row r="168" spans="1:13" x14ac:dyDescent="0.25">
      <c r="A168" s="132"/>
      <c r="B168" s="133" t="s">
        <v>186</v>
      </c>
      <c r="C168" s="122">
        <f t="shared" si="10"/>
        <v>2</v>
      </c>
      <c r="D168" s="134">
        <v>2</v>
      </c>
      <c r="E168" s="135">
        <v>1</v>
      </c>
      <c r="F168" s="125">
        <v>50</v>
      </c>
      <c r="G168" s="126">
        <f t="shared" si="11"/>
        <v>1</v>
      </c>
      <c r="H168" s="122">
        <f t="shared" si="12"/>
        <v>2</v>
      </c>
      <c r="I168" s="137"/>
      <c r="J168" s="138"/>
      <c r="K168" s="139"/>
      <c r="L168" s="126">
        <f t="shared" si="13"/>
        <v>0</v>
      </c>
      <c r="M168" s="122">
        <f t="shared" si="14"/>
        <v>0</v>
      </c>
    </row>
    <row r="169" spans="1:13" x14ac:dyDescent="0.25">
      <c r="A169" s="132"/>
      <c r="B169" s="133" t="s">
        <v>187</v>
      </c>
      <c r="C169" s="122">
        <f t="shared" si="10"/>
        <v>1</v>
      </c>
      <c r="D169" s="134"/>
      <c r="E169" s="135"/>
      <c r="F169" s="136"/>
      <c r="G169" s="126">
        <f t="shared" si="11"/>
        <v>0</v>
      </c>
      <c r="H169" s="122">
        <f t="shared" si="12"/>
        <v>0</v>
      </c>
      <c r="I169" s="137">
        <v>1</v>
      </c>
      <c r="J169" s="138">
        <v>2</v>
      </c>
      <c r="K169" s="139">
        <v>25</v>
      </c>
      <c r="L169" s="126">
        <f t="shared" si="13"/>
        <v>1</v>
      </c>
      <c r="M169" s="122">
        <f t="shared" si="14"/>
        <v>2</v>
      </c>
    </row>
    <row r="170" spans="1:13" ht="33" x14ac:dyDescent="0.25">
      <c r="A170" s="132"/>
      <c r="B170" s="133" t="s">
        <v>188</v>
      </c>
      <c r="C170" s="122">
        <f t="shared" si="10"/>
        <v>1</v>
      </c>
      <c r="D170" s="134"/>
      <c r="E170" s="135"/>
      <c r="F170" s="136"/>
      <c r="G170" s="126">
        <f t="shared" si="11"/>
        <v>0</v>
      </c>
      <c r="H170" s="122">
        <f t="shared" si="12"/>
        <v>0</v>
      </c>
      <c r="I170" s="137">
        <v>1</v>
      </c>
      <c r="J170" s="138">
        <v>2</v>
      </c>
      <c r="K170" s="139">
        <v>25</v>
      </c>
      <c r="L170" s="126">
        <f t="shared" si="13"/>
        <v>1</v>
      </c>
      <c r="M170" s="122">
        <f t="shared" si="14"/>
        <v>2</v>
      </c>
    </row>
    <row r="171" spans="1:13" x14ac:dyDescent="0.25">
      <c r="A171" s="132"/>
      <c r="B171" s="133"/>
      <c r="C171" s="122">
        <f t="shared" si="10"/>
        <v>0</v>
      </c>
      <c r="D171" s="134"/>
      <c r="E171" s="135"/>
      <c r="F171" s="136"/>
      <c r="G171" s="126">
        <f t="shared" si="11"/>
        <v>0</v>
      </c>
      <c r="H171" s="122">
        <f t="shared" si="12"/>
        <v>0</v>
      </c>
      <c r="I171" s="137"/>
      <c r="J171" s="138"/>
      <c r="K171" s="139"/>
      <c r="L171" s="126">
        <f t="shared" si="13"/>
        <v>0</v>
      </c>
      <c r="M171" s="122">
        <f t="shared" si="14"/>
        <v>0</v>
      </c>
    </row>
    <row r="172" spans="1:13" ht="33" x14ac:dyDescent="0.25">
      <c r="A172" s="132"/>
      <c r="B172" s="140" t="s">
        <v>124</v>
      </c>
      <c r="C172" s="122">
        <f t="shared" si="10"/>
        <v>0</v>
      </c>
      <c r="D172" s="134"/>
      <c r="E172" s="135"/>
      <c r="F172" s="136"/>
      <c r="G172" s="126">
        <f t="shared" si="11"/>
        <v>0</v>
      </c>
      <c r="H172" s="122">
        <f t="shared" si="12"/>
        <v>0</v>
      </c>
      <c r="I172" s="137"/>
      <c r="J172" s="138"/>
      <c r="K172" s="139"/>
      <c r="L172" s="126">
        <f t="shared" si="13"/>
        <v>0</v>
      </c>
      <c r="M172" s="122">
        <f t="shared" si="14"/>
        <v>0</v>
      </c>
    </row>
    <row r="173" spans="1:13" x14ac:dyDescent="0.25">
      <c r="A173" s="132"/>
      <c r="B173" s="133" t="s">
        <v>189</v>
      </c>
      <c r="C173" s="122">
        <f t="shared" si="10"/>
        <v>3</v>
      </c>
      <c r="D173" s="134">
        <v>2</v>
      </c>
      <c r="E173" s="135">
        <v>1</v>
      </c>
      <c r="F173" s="125">
        <v>50</v>
      </c>
      <c r="G173" s="126">
        <f t="shared" si="11"/>
        <v>1</v>
      </c>
      <c r="H173" s="122">
        <f t="shared" si="12"/>
        <v>2</v>
      </c>
      <c r="I173" s="137">
        <v>1</v>
      </c>
      <c r="J173" s="138">
        <v>2</v>
      </c>
      <c r="K173" s="139">
        <v>25</v>
      </c>
      <c r="L173" s="126">
        <f t="shared" si="13"/>
        <v>1</v>
      </c>
      <c r="M173" s="122">
        <f t="shared" si="14"/>
        <v>2</v>
      </c>
    </row>
    <row r="174" spans="1:13" x14ac:dyDescent="0.25">
      <c r="A174" s="132"/>
      <c r="B174" s="133" t="s">
        <v>190</v>
      </c>
      <c r="C174" s="122">
        <f t="shared" si="10"/>
        <v>1</v>
      </c>
      <c r="D174" s="134"/>
      <c r="E174" s="135"/>
      <c r="F174" s="136"/>
      <c r="G174" s="126">
        <f t="shared" si="11"/>
        <v>0</v>
      </c>
      <c r="H174" s="122">
        <f t="shared" si="12"/>
        <v>0</v>
      </c>
      <c r="I174" s="137">
        <v>1</v>
      </c>
      <c r="J174" s="138">
        <v>2</v>
      </c>
      <c r="K174" s="139">
        <v>25</v>
      </c>
      <c r="L174" s="126">
        <f t="shared" si="13"/>
        <v>1</v>
      </c>
      <c r="M174" s="122">
        <f t="shared" si="14"/>
        <v>2</v>
      </c>
    </row>
    <row r="175" spans="1:13" ht="33" x14ac:dyDescent="0.25">
      <c r="A175" s="132"/>
      <c r="B175" s="133" t="s">
        <v>191</v>
      </c>
      <c r="C175" s="122">
        <f t="shared" si="10"/>
        <v>1</v>
      </c>
      <c r="D175" s="134"/>
      <c r="E175" s="135"/>
      <c r="F175" s="136"/>
      <c r="G175" s="126">
        <f t="shared" si="11"/>
        <v>0</v>
      </c>
      <c r="H175" s="122">
        <f t="shared" si="12"/>
        <v>0</v>
      </c>
      <c r="I175" s="137">
        <v>1</v>
      </c>
      <c r="J175" s="138">
        <v>2</v>
      </c>
      <c r="K175" s="139">
        <v>25</v>
      </c>
      <c r="L175" s="126">
        <f t="shared" si="13"/>
        <v>1</v>
      </c>
      <c r="M175" s="122">
        <f t="shared" si="14"/>
        <v>2</v>
      </c>
    </row>
    <row r="176" spans="1:13" x14ac:dyDescent="0.25">
      <c r="A176" s="132"/>
      <c r="B176" s="133" t="s">
        <v>192</v>
      </c>
      <c r="C176" s="122">
        <f t="shared" si="10"/>
        <v>2</v>
      </c>
      <c r="D176" s="134">
        <v>2</v>
      </c>
      <c r="E176" s="135">
        <v>1</v>
      </c>
      <c r="F176" s="125">
        <v>50</v>
      </c>
      <c r="G176" s="126">
        <f t="shared" si="11"/>
        <v>1</v>
      </c>
      <c r="H176" s="122">
        <f t="shared" si="12"/>
        <v>2</v>
      </c>
      <c r="I176" s="137"/>
      <c r="J176" s="138"/>
      <c r="K176" s="139"/>
      <c r="L176" s="126">
        <f t="shared" si="13"/>
        <v>0</v>
      </c>
      <c r="M176" s="122">
        <f t="shared" si="14"/>
        <v>0</v>
      </c>
    </row>
    <row r="177" spans="1:13" x14ac:dyDescent="0.25">
      <c r="A177" s="132"/>
      <c r="B177" s="133" t="s">
        <v>193</v>
      </c>
      <c r="C177" s="122">
        <f t="shared" si="10"/>
        <v>3</v>
      </c>
      <c r="D177" s="134">
        <v>3</v>
      </c>
      <c r="E177" s="135">
        <v>1</v>
      </c>
      <c r="F177" s="125">
        <v>50</v>
      </c>
      <c r="G177" s="126">
        <f t="shared" si="11"/>
        <v>1</v>
      </c>
      <c r="H177" s="122">
        <f t="shared" si="12"/>
        <v>3</v>
      </c>
      <c r="I177" s="137"/>
      <c r="J177" s="138"/>
      <c r="K177" s="139"/>
      <c r="L177" s="126">
        <f t="shared" si="13"/>
        <v>0</v>
      </c>
      <c r="M177" s="122">
        <f t="shared" si="14"/>
        <v>0</v>
      </c>
    </row>
    <row r="178" spans="1:13" x14ac:dyDescent="0.25">
      <c r="A178" s="132"/>
      <c r="B178" s="133" t="s">
        <v>194</v>
      </c>
      <c r="C178" s="122">
        <f t="shared" si="10"/>
        <v>2</v>
      </c>
      <c r="D178" s="134">
        <v>2</v>
      </c>
      <c r="E178" s="135">
        <v>1</v>
      </c>
      <c r="F178" s="125">
        <v>50</v>
      </c>
      <c r="G178" s="126">
        <f t="shared" si="11"/>
        <v>1</v>
      </c>
      <c r="H178" s="122">
        <f t="shared" si="12"/>
        <v>2</v>
      </c>
      <c r="I178" s="137"/>
      <c r="J178" s="138"/>
      <c r="K178" s="139"/>
      <c r="L178" s="126">
        <f t="shared" si="13"/>
        <v>0</v>
      </c>
      <c r="M178" s="122">
        <f t="shared" si="14"/>
        <v>0</v>
      </c>
    </row>
    <row r="179" spans="1:13" x14ac:dyDescent="0.25">
      <c r="A179" s="132"/>
      <c r="B179" s="133" t="s">
        <v>195</v>
      </c>
      <c r="C179" s="122">
        <f t="shared" si="10"/>
        <v>2</v>
      </c>
      <c r="D179" s="134">
        <v>2</v>
      </c>
      <c r="E179" s="135">
        <v>1</v>
      </c>
      <c r="F179" s="125">
        <v>50</v>
      </c>
      <c r="G179" s="126">
        <f t="shared" si="11"/>
        <v>1</v>
      </c>
      <c r="H179" s="122">
        <f t="shared" si="12"/>
        <v>2</v>
      </c>
      <c r="I179" s="137"/>
      <c r="J179" s="138"/>
      <c r="K179" s="139"/>
      <c r="L179" s="126">
        <f t="shared" si="13"/>
        <v>0</v>
      </c>
      <c r="M179" s="122">
        <f t="shared" si="14"/>
        <v>0</v>
      </c>
    </row>
    <row r="180" spans="1:13" x14ac:dyDescent="0.25">
      <c r="A180" s="132"/>
      <c r="B180" s="133" t="s">
        <v>196</v>
      </c>
      <c r="C180" s="122">
        <f t="shared" si="10"/>
        <v>2</v>
      </c>
      <c r="D180" s="134">
        <v>2</v>
      </c>
      <c r="E180" s="135">
        <v>1</v>
      </c>
      <c r="F180" s="125">
        <v>50</v>
      </c>
      <c r="G180" s="126">
        <f t="shared" si="11"/>
        <v>1</v>
      </c>
      <c r="H180" s="122">
        <f t="shared" si="12"/>
        <v>2</v>
      </c>
      <c r="I180" s="137"/>
      <c r="J180" s="138"/>
      <c r="K180" s="139"/>
      <c r="L180" s="126">
        <f t="shared" si="13"/>
        <v>0</v>
      </c>
      <c r="M180" s="122">
        <f t="shared" si="14"/>
        <v>0</v>
      </c>
    </row>
    <row r="181" spans="1:13" x14ac:dyDescent="0.25">
      <c r="A181" s="132"/>
      <c r="B181" s="133"/>
      <c r="C181" s="122">
        <f t="shared" si="10"/>
        <v>0</v>
      </c>
      <c r="D181" s="134"/>
      <c r="E181" s="135"/>
      <c r="F181" s="136"/>
      <c r="G181" s="126">
        <f t="shared" si="11"/>
        <v>0</v>
      </c>
      <c r="H181" s="122">
        <f t="shared" si="12"/>
        <v>0</v>
      </c>
      <c r="I181" s="137"/>
      <c r="J181" s="138"/>
      <c r="K181" s="139"/>
      <c r="L181" s="126">
        <f t="shared" si="13"/>
        <v>0</v>
      </c>
      <c r="M181" s="122">
        <f t="shared" si="14"/>
        <v>0</v>
      </c>
    </row>
    <row r="182" spans="1:13" x14ac:dyDescent="0.25">
      <c r="A182" s="120" t="s">
        <v>197</v>
      </c>
      <c r="B182" s="133" t="s">
        <v>198</v>
      </c>
      <c r="C182" s="122">
        <f t="shared" si="10"/>
        <v>3</v>
      </c>
      <c r="D182" s="134">
        <v>3</v>
      </c>
      <c r="E182" s="135">
        <v>5</v>
      </c>
      <c r="F182" s="125">
        <v>50</v>
      </c>
      <c r="G182" s="126">
        <f t="shared" si="11"/>
        <v>1</v>
      </c>
      <c r="H182" s="122">
        <f t="shared" si="12"/>
        <v>15</v>
      </c>
      <c r="I182" s="137"/>
      <c r="J182" s="138"/>
      <c r="K182" s="139"/>
      <c r="L182" s="126">
        <f t="shared" si="13"/>
        <v>0</v>
      </c>
      <c r="M182" s="122">
        <f t="shared" si="14"/>
        <v>0</v>
      </c>
    </row>
    <row r="183" spans="1:13" x14ac:dyDescent="0.25">
      <c r="A183" s="132"/>
      <c r="B183" s="133" t="s">
        <v>199</v>
      </c>
      <c r="C183" s="122">
        <f t="shared" si="10"/>
        <v>4</v>
      </c>
      <c r="D183" s="134">
        <v>4</v>
      </c>
      <c r="E183" s="135">
        <v>5</v>
      </c>
      <c r="F183" s="125">
        <v>50</v>
      </c>
      <c r="G183" s="126">
        <f t="shared" si="11"/>
        <v>1</v>
      </c>
      <c r="H183" s="122">
        <f t="shared" si="12"/>
        <v>20</v>
      </c>
      <c r="I183" s="137"/>
      <c r="J183" s="138"/>
      <c r="K183" s="139"/>
      <c r="L183" s="126">
        <f t="shared" si="13"/>
        <v>0</v>
      </c>
      <c r="M183" s="122">
        <f t="shared" si="14"/>
        <v>0</v>
      </c>
    </row>
    <row r="184" spans="1:13" x14ac:dyDescent="0.25">
      <c r="A184" s="132"/>
      <c r="B184" s="133" t="s">
        <v>200</v>
      </c>
      <c r="C184" s="122">
        <f t="shared" si="10"/>
        <v>1</v>
      </c>
      <c r="D184" s="134">
        <v>1</v>
      </c>
      <c r="E184" s="135">
        <v>5</v>
      </c>
      <c r="F184" s="125">
        <v>50</v>
      </c>
      <c r="G184" s="126">
        <f t="shared" si="11"/>
        <v>1</v>
      </c>
      <c r="H184" s="122">
        <f t="shared" si="12"/>
        <v>5</v>
      </c>
      <c r="I184" s="137"/>
      <c r="J184" s="138"/>
      <c r="K184" s="139"/>
      <c r="L184" s="126">
        <f t="shared" si="13"/>
        <v>0</v>
      </c>
      <c r="M184" s="122">
        <f t="shared" si="14"/>
        <v>0</v>
      </c>
    </row>
    <row r="185" spans="1:13" s="142" customFormat="1" x14ac:dyDescent="0.25">
      <c r="A185" s="132"/>
      <c r="B185" s="141" t="s">
        <v>201</v>
      </c>
      <c r="C185" s="122">
        <f t="shared" si="10"/>
        <v>1</v>
      </c>
      <c r="D185" s="134">
        <v>1</v>
      </c>
      <c r="E185" s="135">
        <v>5</v>
      </c>
      <c r="F185" s="125">
        <v>50</v>
      </c>
      <c r="G185" s="126">
        <f t="shared" si="11"/>
        <v>1</v>
      </c>
      <c r="H185" s="122">
        <f t="shared" si="12"/>
        <v>5</v>
      </c>
      <c r="I185" s="137"/>
      <c r="J185" s="138"/>
      <c r="K185" s="139"/>
      <c r="L185" s="126">
        <f t="shared" si="13"/>
        <v>0</v>
      </c>
      <c r="M185" s="122">
        <f t="shared" si="14"/>
        <v>0</v>
      </c>
    </row>
    <row r="186" spans="1:13" s="149" customFormat="1" ht="17.25" thickBot="1" x14ac:dyDescent="0.3">
      <c r="A186" s="132"/>
      <c r="B186" s="141"/>
      <c r="C186" s="143"/>
      <c r="D186" s="144"/>
      <c r="E186" s="145"/>
      <c r="F186" s="146"/>
      <c r="G186" s="146"/>
      <c r="H186" s="147"/>
      <c r="I186" s="144"/>
      <c r="J186" s="145"/>
      <c r="K186" s="146"/>
      <c r="L186" s="148"/>
      <c r="M186" s="143"/>
    </row>
    <row r="187" spans="1:13" s="142" customFormat="1" ht="17.25" thickBot="1" x14ac:dyDescent="0.3">
      <c r="A187" s="348" t="s">
        <v>46</v>
      </c>
      <c r="B187" s="349"/>
      <c r="C187" s="150"/>
      <c r="D187" s="151"/>
      <c r="E187" s="150"/>
      <c r="F187" s="152"/>
      <c r="G187" s="153"/>
      <c r="H187" s="154">
        <f>SUM(H12:H186)</f>
        <v>524</v>
      </c>
      <c r="I187" s="155"/>
      <c r="J187" s="156"/>
      <c r="K187" s="153"/>
      <c r="L187" s="153"/>
      <c r="M187" s="154">
        <f>SUM(M12:M186)</f>
        <v>132</v>
      </c>
    </row>
    <row r="188" spans="1:13" ht="17.25" thickBot="1" x14ac:dyDescent="0.3">
      <c r="A188" s="157"/>
      <c r="B188" s="158"/>
      <c r="C188" s="159"/>
      <c r="D188" s="160"/>
      <c r="E188" s="161"/>
      <c r="F188" s="162"/>
      <c r="G188" s="162"/>
      <c r="H188" s="163"/>
      <c r="I188" s="160"/>
      <c r="J188" s="161"/>
      <c r="K188" s="162"/>
      <c r="L188" s="164"/>
      <c r="M188" s="159"/>
    </row>
    <row r="189" spans="1:13" s="170" customFormat="1" ht="17.25" thickBot="1" x14ac:dyDescent="0.3">
      <c r="A189" s="348" t="s">
        <v>47</v>
      </c>
      <c r="B189" s="350"/>
      <c r="C189" s="165"/>
      <c r="D189" s="166">
        <v>200</v>
      </c>
      <c r="E189" s="351" t="s">
        <v>48</v>
      </c>
      <c r="F189" s="352"/>
      <c r="G189" s="167" t="s">
        <v>49</v>
      </c>
      <c r="H189" s="154">
        <f>D189/4</f>
        <v>50</v>
      </c>
      <c r="I189" s="155" t="s">
        <v>50</v>
      </c>
      <c r="J189" s="168"/>
      <c r="K189" s="169"/>
      <c r="L189" s="169"/>
      <c r="M189" s="165"/>
    </row>
    <row r="190" spans="1:13" ht="17.25" thickBot="1" x14ac:dyDescent="0.3">
      <c r="A190" s="171"/>
      <c r="B190" s="172"/>
      <c r="C190" s="173"/>
      <c r="D190" s="174"/>
      <c r="E190" s="175"/>
      <c r="F190" s="176"/>
      <c r="G190" s="176"/>
      <c r="H190" s="177"/>
      <c r="I190" s="174"/>
      <c r="J190" s="175"/>
      <c r="K190" s="176"/>
      <c r="L190" s="178"/>
      <c r="M190" s="173"/>
    </row>
    <row r="191" spans="1:13" s="183" customFormat="1" ht="21" thickBot="1" x14ac:dyDescent="0.3">
      <c r="A191" s="343" t="s">
        <v>51</v>
      </c>
      <c r="B191" s="344"/>
      <c r="C191" s="179"/>
      <c r="D191" s="180"/>
      <c r="E191" s="181"/>
      <c r="F191" s="182"/>
      <c r="G191" s="182"/>
      <c r="H191" s="154">
        <f>H187+M187+H189</f>
        <v>706</v>
      </c>
      <c r="I191" s="180"/>
      <c r="J191" s="181"/>
      <c r="K191" s="182"/>
      <c r="L191" s="182"/>
      <c r="M191" s="179"/>
    </row>
    <row r="192" spans="1:13" x14ac:dyDescent="0.25">
      <c r="A192" s="171"/>
      <c r="B192" s="172"/>
      <c r="C192" s="173"/>
      <c r="D192" s="174"/>
      <c r="E192" s="175"/>
      <c r="F192" s="176"/>
      <c r="G192" s="176"/>
      <c r="H192" s="177"/>
      <c r="I192" s="174"/>
      <c r="J192" s="175"/>
      <c r="K192" s="176"/>
      <c r="L192" s="178"/>
      <c r="M192" s="173"/>
    </row>
    <row r="193" spans="1:13" ht="20.25" x14ac:dyDescent="0.25">
      <c r="A193" s="345" t="s">
        <v>52</v>
      </c>
      <c r="B193" s="346"/>
      <c r="C193" s="346"/>
      <c r="D193" s="346"/>
      <c r="E193" s="346"/>
      <c r="F193" s="346"/>
      <c r="G193" s="346"/>
      <c r="H193" s="346"/>
      <c r="I193" s="346"/>
      <c r="J193" s="346"/>
      <c r="K193" s="346"/>
      <c r="L193" s="346"/>
      <c r="M193" s="347"/>
    </row>
    <row r="194" spans="1:13" x14ac:dyDescent="0.25">
      <c r="A194" s="132"/>
      <c r="B194" s="141"/>
      <c r="C194" s="143"/>
      <c r="D194" s="134"/>
      <c r="E194" s="135"/>
      <c r="F194" s="136"/>
      <c r="G194" s="148"/>
      <c r="H194" s="143"/>
      <c r="I194" s="137"/>
      <c r="J194" s="138"/>
      <c r="K194" s="139"/>
      <c r="L194" s="148"/>
      <c r="M194" s="143"/>
    </row>
    <row r="195" spans="1:13" x14ac:dyDescent="0.25">
      <c r="A195" s="132"/>
      <c r="B195" s="141"/>
      <c r="C195" s="143"/>
      <c r="D195" s="134"/>
      <c r="E195" s="135"/>
      <c r="F195" s="136"/>
      <c r="G195" s="126">
        <f>IF(AND(F195&gt;0, F195&lt;38),1,IF(AND(F195&gt;37, F195&lt;63),1.5,IF(AND(F195&gt;62, F195&lt;88),2,IF(AND(F195&gt;87, F195&lt;101),2.5,0))))</f>
        <v>0</v>
      </c>
      <c r="H195" s="122">
        <f t="shared" si="12"/>
        <v>0</v>
      </c>
      <c r="I195" s="137"/>
      <c r="J195" s="138"/>
      <c r="K195" s="139"/>
      <c r="L195" s="126">
        <f>IF(AND(K195&gt;0, K195&lt;15),1,IF(AND(K195&gt;14, K195&lt;25),1.5,IF(AND(K195&gt;24, K195&lt;35),2,IF(AND(K195&gt;34, K195&lt;41),2.5,0))))</f>
        <v>0</v>
      </c>
      <c r="M195" s="122">
        <f t="shared" si="14"/>
        <v>0</v>
      </c>
    </row>
    <row r="196" spans="1:13" x14ac:dyDescent="0.25">
      <c r="A196" s="132"/>
      <c r="B196" s="141"/>
      <c r="C196" s="143"/>
      <c r="D196" s="134"/>
      <c r="E196" s="135"/>
      <c r="F196" s="136"/>
      <c r="G196" s="126">
        <f t="shared" ref="G196:G212" si="15">IF(AND(F196&gt;0, F196&lt;38),1,IF(AND(F196&gt;37, F196&lt;63),1.5,IF(AND(F196&gt;62, F196&lt;88),2,IF(AND(F196&gt;87, F196&lt;101),2.5,0))))</f>
        <v>0</v>
      </c>
      <c r="H196" s="122">
        <f t="shared" si="12"/>
        <v>0</v>
      </c>
      <c r="I196" s="137"/>
      <c r="J196" s="138"/>
      <c r="K196" s="139"/>
      <c r="L196" s="126">
        <f t="shared" ref="L196:L212" si="16">IF(AND(K196&gt;0, K196&lt;15),1,IF(AND(K196&gt;14, K196&lt;25),1.5,IF(AND(K196&gt;24, K196&lt;35),2,IF(AND(K196&gt;34, K196&lt;26),2.5,0))))</f>
        <v>0</v>
      </c>
      <c r="M196" s="122">
        <f t="shared" si="14"/>
        <v>0</v>
      </c>
    </row>
    <row r="197" spans="1:13" x14ac:dyDescent="0.25">
      <c r="A197" s="132"/>
      <c r="B197" s="141"/>
      <c r="C197" s="143"/>
      <c r="D197" s="134"/>
      <c r="E197" s="135"/>
      <c r="F197" s="136"/>
      <c r="G197" s="126">
        <f t="shared" si="15"/>
        <v>0</v>
      </c>
      <c r="H197" s="122">
        <f t="shared" si="12"/>
        <v>0</v>
      </c>
      <c r="I197" s="137"/>
      <c r="J197" s="138"/>
      <c r="K197" s="139"/>
      <c r="L197" s="126">
        <f t="shared" si="16"/>
        <v>0</v>
      </c>
      <c r="M197" s="122">
        <f t="shared" si="14"/>
        <v>0</v>
      </c>
    </row>
    <row r="198" spans="1:13" x14ac:dyDescent="0.25">
      <c r="A198" s="132"/>
      <c r="B198" s="141"/>
      <c r="C198" s="143"/>
      <c r="D198" s="134"/>
      <c r="E198" s="135"/>
      <c r="F198" s="136"/>
      <c r="G198" s="126">
        <f t="shared" si="15"/>
        <v>0</v>
      </c>
      <c r="H198" s="122">
        <f t="shared" si="12"/>
        <v>0</v>
      </c>
      <c r="I198" s="137"/>
      <c r="J198" s="138"/>
      <c r="K198" s="139"/>
      <c r="L198" s="126">
        <f t="shared" si="16"/>
        <v>0</v>
      </c>
      <c r="M198" s="122">
        <f t="shared" si="14"/>
        <v>0</v>
      </c>
    </row>
    <row r="199" spans="1:13" x14ac:dyDescent="0.25">
      <c r="A199" s="132"/>
      <c r="B199" s="141"/>
      <c r="C199" s="143"/>
      <c r="D199" s="134"/>
      <c r="E199" s="135"/>
      <c r="F199" s="136"/>
      <c r="G199" s="126">
        <f t="shared" si="15"/>
        <v>0</v>
      </c>
      <c r="H199" s="122">
        <f t="shared" si="12"/>
        <v>0</v>
      </c>
      <c r="I199" s="137"/>
      <c r="J199" s="138"/>
      <c r="K199" s="139"/>
      <c r="L199" s="126">
        <f t="shared" si="16"/>
        <v>0</v>
      </c>
      <c r="M199" s="122">
        <f t="shared" si="14"/>
        <v>0</v>
      </c>
    </row>
    <row r="200" spans="1:13" x14ac:dyDescent="0.25">
      <c r="A200" s="132"/>
      <c r="B200" s="141"/>
      <c r="C200" s="143"/>
      <c r="D200" s="134"/>
      <c r="E200" s="135"/>
      <c r="F200" s="136"/>
      <c r="G200" s="126">
        <f t="shared" si="15"/>
        <v>0</v>
      </c>
      <c r="H200" s="122">
        <f t="shared" si="12"/>
        <v>0</v>
      </c>
      <c r="I200" s="137"/>
      <c r="J200" s="138"/>
      <c r="K200" s="139"/>
      <c r="L200" s="126">
        <f t="shared" si="16"/>
        <v>0</v>
      </c>
      <c r="M200" s="122">
        <f t="shared" si="14"/>
        <v>0</v>
      </c>
    </row>
    <row r="201" spans="1:13" x14ac:dyDescent="0.25">
      <c r="A201" s="132"/>
      <c r="B201" s="141"/>
      <c r="C201" s="143"/>
      <c r="D201" s="134"/>
      <c r="E201" s="135"/>
      <c r="F201" s="136"/>
      <c r="G201" s="126">
        <f t="shared" si="15"/>
        <v>0</v>
      </c>
      <c r="H201" s="122">
        <f t="shared" si="12"/>
        <v>0</v>
      </c>
      <c r="I201" s="137"/>
      <c r="J201" s="138"/>
      <c r="K201" s="139"/>
      <c r="L201" s="126">
        <f t="shared" si="16"/>
        <v>0</v>
      </c>
      <c r="M201" s="122">
        <f t="shared" si="14"/>
        <v>0</v>
      </c>
    </row>
    <row r="202" spans="1:13" x14ac:dyDescent="0.25">
      <c r="A202" s="132"/>
      <c r="B202" s="141"/>
      <c r="C202" s="143"/>
      <c r="D202" s="134"/>
      <c r="E202" s="135"/>
      <c r="F202" s="136"/>
      <c r="G202" s="126">
        <f t="shared" si="15"/>
        <v>0</v>
      </c>
      <c r="H202" s="122">
        <f t="shared" si="12"/>
        <v>0</v>
      </c>
      <c r="I202" s="137"/>
      <c r="J202" s="138"/>
      <c r="K202" s="139"/>
      <c r="L202" s="126">
        <f t="shared" si="16"/>
        <v>0</v>
      </c>
      <c r="M202" s="122">
        <f t="shared" si="14"/>
        <v>0</v>
      </c>
    </row>
    <row r="203" spans="1:13" x14ac:dyDescent="0.25">
      <c r="A203" s="132"/>
      <c r="B203" s="141"/>
      <c r="C203" s="143"/>
      <c r="D203" s="134"/>
      <c r="E203" s="135"/>
      <c r="F203" s="136"/>
      <c r="G203" s="126">
        <f t="shared" si="15"/>
        <v>0</v>
      </c>
      <c r="H203" s="122">
        <f t="shared" si="12"/>
        <v>0</v>
      </c>
      <c r="I203" s="137"/>
      <c r="J203" s="138"/>
      <c r="K203" s="139"/>
      <c r="L203" s="126">
        <f t="shared" si="16"/>
        <v>0</v>
      </c>
      <c r="M203" s="122">
        <f t="shared" si="14"/>
        <v>0</v>
      </c>
    </row>
    <row r="204" spans="1:13" x14ac:dyDescent="0.25">
      <c r="A204" s="132"/>
      <c r="B204" s="141"/>
      <c r="C204" s="143"/>
      <c r="D204" s="134"/>
      <c r="E204" s="135"/>
      <c r="F204" s="136"/>
      <c r="G204" s="126">
        <f t="shared" si="15"/>
        <v>0</v>
      </c>
      <c r="H204" s="122">
        <f t="shared" si="12"/>
        <v>0</v>
      </c>
      <c r="I204" s="137"/>
      <c r="J204" s="138"/>
      <c r="K204" s="139"/>
      <c r="L204" s="126">
        <f t="shared" si="16"/>
        <v>0</v>
      </c>
      <c r="M204" s="122">
        <f t="shared" si="14"/>
        <v>0</v>
      </c>
    </row>
    <row r="205" spans="1:13" x14ac:dyDescent="0.25">
      <c r="A205" s="132"/>
      <c r="B205" s="141"/>
      <c r="C205" s="143"/>
      <c r="D205" s="134"/>
      <c r="E205" s="135"/>
      <c r="F205" s="136"/>
      <c r="G205" s="126">
        <f t="shared" si="15"/>
        <v>0</v>
      </c>
      <c r="H205" s="122">
        <f t="shared" si="12"/>
        <v>0</v>
      </c>
      <c r="I205" s="137"/>
      <c r="J205" s="138"/>
      <c r="K205" s="139"/>
      <c r="L205" s="126">
        <f t="shared" si="16"/>
        <v>0</v>
      </c>
      <c r="M205" s="122">
        <f t="shared" si="14"/>
        <v>0</v>
      </c>
    </row>
    <row r="206" spans="1:13" x14ac:dyDescent="0.25">
      <c r="A206" s="132"/>
      <c r="B206" s="141"/>
      <c r="C206" s="143"/>
      <c r="D206" s="134"/>
      <c r="E206" s="135"/>
      <c r="F206" s="136"/>
      <c r="G206" s="126">
        <f t="shared" si="15"/>
        <v>0</v>
      </c>
      <c r="H206" s="122">
        <f t="shared" si="12"/>
        <v>0</v>
      </c>
      <c r="I206" s="137"/>
      <c r="J206" s="138"/>
      <c r="K206" s="139"/>
      <c r="L206" s="126">
        <f t="shared" si="16"/>
        <v>0</v>
      </c>
      <c r="M206" s="122">
        <f t="shared" si="14"/>
        <v>0</v>
      </c>
    </row>
    <row r="207" spans="1:13" x14ac:dyDescent="0.25">
      <c r="A207" s="132"/>
      <c r="B207" s="141"/>
      <c r="C207" s="143"/>
      <c r="D207" s="134"/>
      <c r="E207" s="135"/>
      <c r="F207" s="136"/>
      <c r="G207" s="126">
        <f t="shared" si="15"/>
        <v>0</v>
      </c>
      <c r="H207" s="122">
        <f t="shared" si="12"/>
        <v>0</v>
      </c>
      <c r="I207" s="137"/>
      <c r="J207" s="138"/>
      <c r="K207" s="139"/>
      <c r="L207" s="126">
        <f t="shared" si="16"/>
        <v>0</v>
      </c>
      <c r="M207" s="122">
        <f t="shared" si="14"/>
        <v>0</v>
      </c>
    </row>
    <row r="208" spans="1:13" x14ac:dyDescent="0.25">
      <c r="A208" s="132"/>
      <c r="B208" s="141"/>
      <c r="C208" s="143"/>
      <c r="D208" s="134"/>
      <c r="E208" s="135"/>
      <c r="F208" s="136"/>
      <c r="G208" s="126">
        <f t="shared" si="15"/>
        <v>0</v>
      </c>
      <c r="H208" s="122">
        <f t="shared" si="12"/>
        <v>0</v>
      </c>
      <c r="I208" s="137"/>
      <c r="J208" s="138"/>
      <c r="K208" s="139"/>
      <c r="L208" s="126">
        <f t="shared" si="16"/>
        <v>0</v>
      </c>
      <c r="M208" s="122">
        <f t="shared" si="14"/>
        <v>0</v>
      </c>
    </row>
    <row r="209" spans="1:13" x14ac:dyDescent="0.25">
      <c r="A209" s="132"/>
      <c r="B209" s="141"/>
      <c r="C209" s="143"/>
      <c r="D209" s="134"/>
      <c r="E209" s="135"/>
      <c r="F209" s="136"/>
      <c r="G209" s="126">
        <f t="shared" si="15"/>
        <v>0</v>
      </c>
      <c r="H209" s="122">
        <f t="shared" si="12"/>
        <v>0</v>
      </c>
      <c r="I209" s="137"/>
      <c r="J209" s="138"/>
      <c r="K209" s="139"/>
      <c r="L209" s="126">
        <f t="shared" si="16"/>
        <v>0</v>
      </c>
      <c r="M209" s="122">
        <f t="shared" si="14"/>
        <v>0</v>
      </c>
    </row>
    <row r="210" spans="1:13" x14ac:dyDescent="0.25">
      <c r="A210" s="132"/>
      <c r="B210" s="141"/>
      <c r="C210" s="143"/>
      <c r="D210" s="134"/>
      <c r="E210" s="135"/>
      <c r="F210" s="136"/>
      <c r="G210" s="126">
        <f t="shared" si="15"/>
        <v>0</v>
      </c>
      <c r="H210" s="122">
        <f t="shared" si="12"/>
        <v>0</v>
      </c>
      <c r="I210" s="137"/>
      <c r="J210" s="138"/>
      <c r="K210" s="139"/>
      <c r="L210" s="126">
        <f t="shared" si="16"/>
        <v>0</v>
      </c>
      <c r="M210" s="122">
        <f t="shared" si="14"/>
        <v>0</v>
      </c>
    </row>
    <row r="211" spans="1:13" x14ac:dyDescent="0.25">
      <c r="A211" s="132"/>
      <c r="B211" s="141"/>
      <c r="C211" s="143"/>
      <c r="D211" s="134"/>
      <c r="E211" s="135"/>
      <c r="F211" s="136"/>
      <c r="G211" s="126">
        <f t="shared" si="15"/>
        <v>0</v>
      </c>
      <c r="H211" s="122">
        <f t="shared" si="12"/>
        <v>0</v>
      </c>
      <c r="I211" s="137"/>
      <c r="J211" s="138"/>
      <c r="K211" s="139"/>
      <c r="L211" s="126">
        <f t="shared" si="16"/>
        <v>0</v>
      </c>
      <c r="M211" s="122">
        <f t="shared" si="14"/>
        <v>0</v>
      </c>
    </row>
    <row r="212" spans="1:13" s="142" customFormat="1" x14ac:dyDescent="0.25">
      <c r="A212" s="132"/>
      <c r="B212" s="141"/>
      <c r="C212" s="143"/>
      <c r="D212" s="134"/>
      <c r="E212" s="135"/>
      <c r="F212" s="136"/>
      <c r="G212" s="126">
        <f t="shared" si="15"/>
        <v>0</v>
      </c>
      <c r="H212" s="122">
        <f t="shared" si="12"/>
        <v>0</v>
      </c>
      <c r="I212" s="137"/>
      <c r="J212" s="138"/>
      <c r="K212" s="139"/>
      <c r="L212" s="126">
        <f t="shared" si="16"/>
        <v>0</v>
      </c>
      <c r="M212" s="122">
        <f t="shared" si="14"/>
        <v>0</v>
      </c>
    </row>
    <row r="213" spans="1:13" s="149" customFormat="1" ht="17.25" thickBot="1" x14ac:dyDescent="0.3">
      <c r="A213" s="132"/>
      <c r="B213" s="141"/>
      <c r="C213" s="143"/>
      <c r="D213" s="134"/>
      <c r="E213" s="135"/>
      <c r="F213" s="136"/>
      <c r="G213" s="148"/>
      <c r="H213" s="143"/>
      <c r="I213" s="137"/>
      <c r="J213" s="138"/>
      <c r="K213" s="139"/>
      <c r="L213" s="148"/>
      <c r="M213" s="143"/>
    </row>
    <row r="214" spans="1:13" s="142" customFormat="1" ht="17.25" thickBot="1" x14ac:dyDescent="0.3">
      <c r="A214" s="348" t="s">
        <v>46</v>
      </c>
      <c r="B214" s="349"/>
      <c r="C214" s="150"/>
      <c r="D214" s="151"/>
      <c r="E214" s="150"/>
      <c r="F214" s="152"/>
      <c r="G214" s="153"/>
      <c r="H214" s="154">
        <f>SUM(H194:H211)</f>
        <v>0</v>
      </c>
      <c r="I214" s="155"/>
      <c r="J214" s="156"/>
      <c r="K214" s="153"/>
      <c r="L214" s="153"/>
      <c r="M214" s="154">
        <f>SUM(M194:M211)</f>
        <v>0</v>
      </c>
    </row>
    <row r="215" spans="1:13" ht="17.25" thickBot="1" x14ac:dyDescent="0.3">
      <c r="A215" s="157"/>
      <c r="B215" s="158"/>
      <c r="C215" s="159"/>
      <c r="D215" s="160"/>
      <c r="E215" s="161"/>
      <c r="F215" s="162"/>
      <c r="G215" s="162"/>
      <c r="H215" s="163"/>
      <c r="I215" s="160"/>
      <c r="J215" s="161"/>
      <c r="K215" s="162"/>
      <c r="L215" s="164"/>
      <c r="M215" s="159"/>
    </row>
    <row r="216" spans="1:13" s="142" customFormat="1" ht="17.25" thickBot="1" x14ac:dyDescent="0.3">
      <c r="A216" s="348" t="s">
        <v>53</v>
      </c>
      <c r="B216" s="350"/>
      <c r="C216" s="165"/>
      <c r="D216" s="166"/>
      <c r="E216" s="351" t="s">
        <v>48</v>
      </c>
      <c r="F216" s="352"/>
      <c r="G216" s="167" t="s">
        <v>49</v>
      </c>
      <c r="H216" s="154">
        <f>D216/2</f>
        <v>0</v>
      </c>
      <c r="I216" s="155" t="s">
        <v>50</v>
      </c>
      <c r="J216" s="168"/>
      <c r="K216" s="169"/>
      <c r="L216" s="169"/>
      <c r="M216" s="165"/>
    </row>
    <row r="217" spans="1:13" ht="17.25" thickBot="1" x14ac:dyDescent="0.3">
      <c r="A217" s="171"/>
      <c r="B217" s="172"/>
      <c r="C217" s="173"/>
      <c r="D217" s="174"/>
      <c r="E217" s="175"/>
      <c r="F217" s="176"/>
      <c r="G217" s="176"/>
      <c r="H217" s="177"/>
      <c r="I217" s="174"/>
      <c r="J217" s="175"/>
      <c r="K217" s="176"/>
      <c r="L217" s="178"/>
      <c r="M217" s="173"/>
    </row>
    <row r="218" spans="1:13" s="170" customFormat="1" ht="17.25" thickBot="1" x14ac:dyDescent="0.3">
      <c r="A218" s="348" t="s">
        <v>54</v>
      </c>
      <c r="B218" s="350"/>
      <c r="C218" s="165"/>
      <c r="D218" s="166"/>
      <c r="E218" s="351" t="s">
        <v>48</v>
      </c>
      <c r="F218" s="352"/>
      <c r="G218" s="167" t="s">
        <v>49</v>
      </c>
      <c r="H218" s="154">
        <f>D218/1</f>
        <v>0</v>
      </c>
      <c r="I218" s="155" t="s">
        <v>50</v>
      </c>
      <c r="J218" s="168"/>
      <c r="K218" s="169"/>
      <c r="L218" s="169"/>
      <c r="M218" s="165"/>
    </row>
    <row r="219" spans="1:13" ht="17.25" thickBot="1" x14ac:dyDescent="0.3">
      <c r="A219" s="171"/>
      <c r="B219" s="172"/>
      <c r="C219" s="173"/>
      <c r="D219" s="174"/>
      <c r="E219" s="175"/>
      <c r="F219" s="176"/>
      <c r="G219" s="176"/>
      <c r="H219" s="177"/>
      <c r="I219" s="174"/>
      <c r="J219" s="175"/>
      <c r="K219" s="176"/>
      <c r="L219" s="178"/>
      <c r="M219" s="173"/>
    </row>
    <row r="220" spans="1:13" s="183" customFormat="1" ht="21" thickBot="1" x14ac:dyDescent="0.3">
      <c r="A220" s="343" t="s">
        <v>55</v>
      </c>
      <c r="B220" s="344"/>
      <c r="C220" s="179"/>
      <c r="D220" s="180"/>
      <c r="E220" s="181"/>
      <c r="F220" s="182"/>
      <c r="G220" s="182"/>
      <c r="H220" s="154">
        <f>H214+M214+H216+H218</f>
        <v>0</v>
      </c>
      <c r="I220" s="180"/>
      <c r="J220" s="181"/>
      <c r="K220" s="182"/>
      <c r="L220" s="182"/>
      <c r="M220" s="179"/>
    </row>
    <row r="221" spans="1:13" x14ac:dyDescent="0.25">
      <c r="A221" s="132"/>
      <c r="B221" s="141"/>
      <c r="C221" s="143"/>
      <c r="D221" s="144"/>
      <c r="E221" s="145"/>
      <c r="F221" s="146"/>
      <c r="G221" s="146"/>
      <c r="H221" s="147"/>
      <c r="I221" s="144"/>
      <c r="J221" s="145"/>
      <c r="K221" s="146"/>
      <c r="L221" s="146"/>
      <c r="M221" s="143"/>
    </row>
    <row r="222" spans="1:13" s="142" customFormat="1" ht="20.25" x14ac:dyDescent="0.25">
      <c r="A222" s="345" t="s">
        <v>56</v>
      </c>
      <c r="B222" s="346"/>
      <c r="C222" s="346"/>
      <c r="D222" s="346"/>
      <c r="E222" s="346"/>
      <c r="F222" s="346"/>
      <c r="G222" s="346"/>
      <c r="H222" s="346"/>
      <c r="I222" s="346"/>
      <c r="J222" s="346"/>
      <c r="K222" s="346"/>
      <c r="L222" s="346"/>
      <c r="M222" s="347"/>
    </row>
    <row r="223" spans="1:13" s="149" customFormat="1" ht="17.25" thickBot="1" x14ac:dyDescent="0.3">
      <c r="A223" s="132"/>
      <c r="B223" s="141"/>
      <c r="C223" s="147"/>
      <c r="D223" s="144"/>
      <c r="E223" s="145"/>
      <c r="F223" s="146"/>
      <c r="G223" s="146"/>
      <c r="H223" s="147"/>
      <c r="I223" s="144"/>
      <c r="J223" s="145"/>
      <c r="K223" s="146"/>
      <c r="L223" s="146"/>
      <c r="M223" s="147"/>
    </row>
    <row r="224" spans="1:13" s="142" customFormat="1" ht="17.25" thickBot="1" x14ac:dyDescent="0.3">
      <c r="A224" s="348" t="s">
        <v>46</v>
      </c>
      <c r="B224" s="349"/>
      <c r="C224" s="150"/>
      <c r="D224" s="151"/>
      <c r="E224" s="150"/>
      <c r="F224" s="152"/>
      <c r="G224" s="153"/>
      <c r="H224" s="154">
        <f>H187+H214</f>
        <v>524</v>
      </c>
      <c r="I224" s="155"/>
      <c r="J224" s="156"/>
      <c r="K224" s="153"/>
      <c r="L224" s="153"/>
      <c r="M224" s="154">
        <f>M187+M214</f>
        <v>132</v>
      </c>
    </row>
    <row r="225" spans="1:13" ht="17.25" thickBot="1" x14ac:dyDescent="0.3">
      <c r="A225" s="157"/>
      <c r="B225" s="158"/>
      <c r="C225" s="159"/>
      <c r="D225" s="160"/>
      <c r="E225" s="161"/>
      <c r="F225" s="162"/>
      <c r="G225" s="162"/>
      <c r="H225" s="163"/>
      <c r="I225" s="160"/>
      <c r="J225" s="161"/>
      <c r="K225" s="162"/>
      <c r="L225" s="164"/>
      <c r="M225" s="159"/>
    </row>
    <row r="226" spans="1:13" s="170" customFormat="1" ht="17.25" thickBot="1" x14ac:dyDescent="0.3">
      <c r="A226" s="348" t="s">
        <v>57</v>
      </c>
      <c r="B226" s="350"/>
      <c r="C226" s="165"/>
      <c r="D226" s="184"/>
      <c r="E226" s="351"/>
      <c r="F226" s="352"/>
      <c r="G226" s="167"/>
      <c r="H226" s="154">
        <f>H189+H216+H218</f>
        <v>50</v>
      </c>
      <c r="I226" s="155" t="s">
        <v>50</v>
      </c>
      <c r="J226" s="168"/>
      <c r="K226" s="169"/>
      <c r="L226" s="169"/>
      <c r="M226" s="165"/>
    </row>
    <row r="227" spans="1:13" ht="17.25" thickBot="1" x14ac:dyDescent="0.3">
      <c r="A227" s="171"/>
      <c r="B227" s="172"/>
      <c r="C227" s="173"/>
      <c r="D227" s="174"/>
      <c r="E227" s="175"/>
      <c r="F227" s="176"/>
      <c r="G227" s="176"/>
      <c r="H227" s="177"/>
      <c r="I227" s="174"/>
      <c r="J227" s="175"/>
      <c r="K227" s="176"/>
      <c r="L227" s="178"/>
      <c r="M227" s="173"/>
    </row>
    <row r="228" spans="1:13" ht="28.9" customHeight="1" thickBot="1" x14ac:dyDescent="0.3">
      <c r="A228" s="343" t="s">
        <v>51</v>
      </c>
      <c r="B228" s="344"/>
      <c r="C228" s="179"/>
      <c r="D228" s="180"/>
      <c r="E228" s="181"/>
      <c r="F228" s="182"/>
      <c r="G228" s="182"/>
      <c r="H228" s="154">
        <f>H224+M224+H226</f>
        <v>706</v>
      </c>
      <c r="I228" s="180"/>
      <c r="J228" s="181"/>
      <c r="K228" s="182"/>
      <c r="L228" s="182"/>
      <c r="M228" s="179"/>
    </row>
    <row r="229" spans="1:13" ht="28.15" customHeight="1" thickBot="1" x14ac:dyDescent="0.3">
      <c r="A229" s="132"/>
      <c r="B229" s="141"/>
      <c r="C229" s="143"/>
      <c r="D229" s="144"/>
      <c r="E229" s="145"/>
      <c r="F229" s="146"/>
      <c r="G229" s="146"/>
      <c r="H229" s="147"/>
      <c r="I229" s="144"/>
      <c r="J229" s="145"/>
      <c r="K229" s="146"/>
      <c r="L229" s="146"/>
      <c r="M229" s="143"/>
    </row>
    <row r="230" spans="1:13" ht="17.25" thickBot="1" x14ac:dyDescent="0.3">
      <c r="A230" s="329" t="s">
        <v>58</v>
      </c>
      <c r="B230" s="330"/>
      <c r="C230" s="331"/>
      <c r="D230" s="335" t="s">
        <v>59</v>
      </c>
      <c r="E230" s="335"/>
      <c r="F230" s="335"/>
      <c r="G230" s="335" t="s">
        <v>60</v>
      </c>
      <c r="H230" s="335"/>
      <c r="I230" s="335"/>
      <c r="J230" s="335"/>
      <c r="K230" s="335" t="s">
        <v>61</v>
      </c>
      <c r="L230" s="335"/>
      <c r="M230" s="335"/>
    </row>
    <row r="231" spans="1:13" ht="27.75" thickBot="1" x14ac:dyDescent="0.3">
      <c r="A231" s="332"/>
      <c r="B231" s="333"/>
      <c r="C231" s="334"/>
      <c r="D231" s="336">
        <f>ROUND((H228/24)/0.72,0)</f>
        <v>41</v>
      </c>
      <c r="E231" s="336"/>
      <c r="F231" s="336"/>
      <c r="G231" s="336">
        <f>ROUND((H228/24)/0.65,0)</f>
        <v>45</v>
      </c>
      <c r="H231" s="336"/>
      <c r="I231" s="336"/>
      <c r="J231" s="336"/>
      <c r="K231" s="336">
        <f>ROUND((H228/24)/0.58,0)</f>
        <v>51</v>
      </c>
      <c r="L231" s="336"/>
      <c r="M231" s="336"/>
    </row>
  </sheetData>
  <mergeCells count="30">
    <mergeCell ref="G231:J231"/>
    <mergeCell ref="K231:M231"/>
    <mergeCell ref="A222:M222"/>
    <mergeCell ref="A224:B224"/>
    <mergeCell ref="A226:B226"/>
    <mergeCell ref="E226:F226"/>
    <mergeCell ref="A228:B228"/>
    <mergeCell ref="A230:C231"/>
    <mergeCell ref="D230:F230"/>
    <mergeCell ref="G230:J230"/>
    <mergeCell ref="K230:M230"/>
    <mergeCell ref="D231:F231"/>
    <mergeCell ref="A220:B220"/>
    <mergeCell ref="A10:M10"/>
    <mergeCell ref="A187:B187"/>
    <mergeCell ref="A189:B189"/>
    <mergeCell ref="E189:F189"/>
    <mergeCell ref="A191:B191"/>
    <mergeCell ref="A193:M193"/>
    <mergeCell ref="A214:B214"/>
    <mergeCell ref="A216:B216"/>
    <mergeCell ref="E216:F216"/>
    <mergeCell ref="A218:B218"/>
    <mergeCell ref="E218:F218"/>
    <mergeCell ref="A2:M2"/>
    <mergeCell ref="A3:M3"/>
    <mergeCell ref="A6:A7"/>
    <mergeCell ref="B6:C6"/>
    <mergeCell ref="D6:H6"/>
    <mergeCell ref="I6:M6"/>
  </mergeCells>
  <printOptions horizontalCentered="1"/>
  <pageMargins left="0.39370078740157483" right="0.39370078740157483" top="0.74803149606299213" bottom="0.74803149606299213" header="0.31496062992125984" footer="0.31496062992125984"/>
  <pageSetup scale="5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view="pageBreakPreview" zoomScaleSheetLayoutView="100" workbookViewId="0">
      <selection activeCell="D34" sqref="D34"/>
    </sheetView>
  </sheetViews>
  <sheetFormatPr defaultColWidth="8.85546875" defaultRowHeight="16.5" x14ac:dyDescent="0.3"/>
  <cols>
    <col min="1" max="1" width="5.140625" style="2" customWidth="1"/>
    <col min="2" max="2" width="20.7109375" style="2" customWidth="1"/>
    <col min="3" max="3" width="23.140625" style="2" customWidth="1"/>
    <col min="4" max="4" width="20.28515625" style="2" customWidth="1"/>
    <col min="5" max="5" width="15.28515625" style="2" customWidth="1"/>
    <col min="6" max="6" width="15.140625" style="2" customWidth="1"/>
    <col min="7" max="7" width="14" style="2" customWidth="1"/>
    <col min="8" max="8" width="15" style="2" customWidth="1"/>
    <col min="9" max="16384" width="8.85546875" style="2"/>
  </cols>
  <sheetData>
    <row r="1" spans="1:8" x14ac:dyDescent="0.3">
      <c r="A1" s="1" t="s">
        <v>6</v>
      </c>
      <c r="H1" s="3" t="s">
        <v>202</v>
      </c>
    </row>
    <row r="2" spans="1:8" x14ac:dyDescent="0.3">
      <c r="A2" s="287" t="s">
        <v>203</v>
      </c>
      <c r="B2" s="287"/>
      <c r="C2" s="287"/>
      <c r="D2" s="287"/>
      <c r="E2" s="287"/>
      <c r="F2" s="287"/>
      <c r="G2" s="287"/>
      <c r="H2" s="287"/>
    </row>
    <row r="3" spans="1:8" x14ac:dyDescent="0.3">
      <c r="A3" s="287" t="s">
        <v>204</v>
      </c>
      <c r="B3" s="287"/>
      <c r="C3" s="287"/>
      <c r="D3" s="287"/>
      <c r="E3" s="287"/>
      <c r="F3" s="287"/>
      <c r="G3" s="287"/>
      <c r="H3" s="287"/>
    </row>
    <row r="4" spans="1:8" ht="17.25" thickBot="1" x14ac:dyDescent="0.35"/>
    <row r="5" spans="1:8" x14ac:dyDescent="0.3">
      <c r="A5" s="185" t="s">
        <v>0</v>
      </c>
      <c r="B5" s="186" t="s">
        <v>205</v>
      </c>
      <c r="C5" s="186" t="s">
        <v>206</v>
      </c>
      <c r="D5" s="186" t="s">
        <v>1</v>
      </c>
      <c r="E5" s="186" t="s">
        <v>207</v>
      </c>
      <c r="F5" s="186" t="s">
        <v>208</v>
      </c>
      <c r="G5" s="186" t="s">
        <v>209</v>
      </c>
      <c r="H5" s="187" t="s">
        <v>210</v>
      </c>
    </row>
    <row r="6" spans="1:8" s="191" customFormat="1" ht="12.75" x14ac:dyDescent="0.25">
      <c r="A6" s="188">
        <v>1</v>
      </c>
      <c r="B6" s="189">
        <v>2</v>
      </c>
      <c r="C6" s="189">
        <v>3</v>
      </c>
      <c r="D6" s="189">
        <v>4</v>
      </c>
      <c r="E6" s="189">
        <v>5</v>
      </c>
      <c r="F6" s="189">
        <v>6</v>
      </c>
      <c r="G6" s="189">
        <v>7</v>
      </c>
      <c r="H6" s="190">
        <v>8</v>
      </c>
    </row>
    <row r="7" spans="1:8" s="4" customFormat="1" ht="14.45" customHeight="1" x14ac:dyDescent="0.3">
      <c r="A7" s="192"/>
      <c r="B7" s="193"/>
      <c r="C7" s="193"/>
      <c r="D7" s="193"/>
      <c r="E7" s="193"/>
      <c r="F7" s="193"/>
      <c r="G7" s="193"/>
      <c r="H7" s="194"/>
    </row>
    <row r="8" spans="1:8" s="4" customFormat="1" ht="14.45" customHeight="1" x14ac:dyDescent="0.3">
      <c r="A8" s="195"/>
      <c r="B8" s="196"/>
      <c r="C8" s="196"/>
      <c r="D8" s="196" t="s">
        <v>9</v>
      </c>
      <c r="E8" s="197"/>
      <c r="F8" s="197"/>
      <c r="G8" s="198">
        <f t="shared" ref="G8:G11" si="0">IF(F8&gt;E8,F8-E8,0)</f>
        <v>0</v>
      </c>
      <c r="H8" s="199">
        <f t="shared" ref="H8:H11" si="1">IF(E8&gt;F8,E8-F8,0)</f>
        <v>0</v>
      </c>
    </row>
    <row r="9" spans="1:8" s="4" customFormat="1" ht="14.45" customHeight="1" x14ac:dyDescent="0.3">
      <c r="A9" s="200"/>
      <c r="B9" s="201"/>
      <c r="C9" s="201"/>
      <c r="D9" s="201" t="s">
        <v>10</v>
      </c>
      <c r="E9" s="202"/>
      <c r="F9" s="202"/>
      <c r="G9" s="203">
        <f t="shared" si="0"/>
        <v>0</v>
      </c>
      <c r="H9" s="204">
        <f t="shared" si="1"/>
        <v>0</v>
      </c>
    </row>
    <row r="10" spans="1:8" s="4" customFormat="1" ht="14.45" customHeight="1" x14ac:dyDescent="0.3">
      <c r="A10" s="200"/>
      <c r="B10" s="201"/>
      <c r="C10" s="201"/>
      <c r="D10" s="201" t="s">
        <v>11</v>
      </c>
      <c r="E10" s="202"/>
      <c r="F10" s="202"/>
      <c r="G10" s="203">
        <f t="shared" si="0"/>
        <v>0</v>
      </c>
      <c r="H10" s="204">
        <f t="shared" si="1"/>
        <v>0</v>
      </c>
    </row>
    <row r="11" spans="1:8" s="4" customFormat="1" ht="14.45" customHeight="1" x14ac:dyDescent="0.3">
      <c r="A11" s="205"/>
      <c r="B11" s="206"/>
      <c r="C11" s="206"/>
      <c r="D11" s="206" t="s">
        <v>12</v>
      </c>
      <c r="E11" s="207"/>
      <c r="F11" s="207"/>
      <c r="G11" s="208">
        <f t="shared" si="0"/>
        <v>0</v>
      </c>
      <c r="H11" s="209">
        <f t="shared" si="1"/>
        <v>0</v>
      </c>
    </row>
    <row r="12" spans="1:8" s="4" customFormat="1" ht="14.45" customHeight="1" x14ac:dyDescent="0.3">
      <c r="A12" s="210"/>
      <c r="B12" s="211"/>
      <c r="C12" s="211"/>
      <c r="D12" s="211"/>
      <c r="E12" s="212"/>
      <c r="F12" s="212"/>
      <c r="G12" s="212"/>
      <c r="H12" s="213"/>
    </row>
    <row r="13" spans="1:8" s="4" customFormat="1" ht="14.45" customHeight="1" x14ac:dyDescent="0.3">
      <c r="A13" s="353">
        <v>1</v>
      </c>
      <c r="B13" s="356" t="s">
        <v>14</v>
      </c>
      <c r="C13" s="359"/>
      <c r="D13" s="196" t="s">
        <v>13</v>
      </c>
      <c r="E13" s="214"/>
      <c r="F13" s="214"/>
      <c r="G13" s="198">
        <f t="shared" ref="G13:G20" si="2">IF(F13&gt;E13,F13-E13,0)</f>
        <v>0</v>
      </c>
      <c r="H13" s="199">
        <f t="shared" ref="H13:H20" si="3">IF(E13&gt;F13,E13-F13,0)</f>
        <v>0</v>
      </c>
    </row>
    <row r="14" spans="1:8" s="4" customFormat="1" ht="14.45" customHeight="1" x14ac:dyDescent="0.3">
      <c r="A14" s="354"/>
      <c r="B14" s="357"/>
      <c r="C14" s="360"/>
      <c r="D14" s="201" t="s">
        <v>15</v>
      </c>
      <c r="E14" s="215"/>
      <c r="F14" s="215"/>
      <c r="G14" s="203">
        <f t="shared" si="2"/>
        <v>0</v>
      </c>
      <c r="H14" s="204">
        <f t="shared" si="3"/>
        <v>0</v>
      </c>
    </row>
    <row r="15" spans="1:8" s="4" customFormat="1" ht="14.45" customHeight="1" x14ac:dyDescent="0.3">
      <c r="A15" s="354"/>
      <c r="B15" s="357"/>
      <c r="C15" s="360"/>
      <c r="D15" s="201" t="s">
        <v>16</v>
      </c>
      <c r="E15" s="215"/>
      <c r="F15" s="215"/>
      <c r="G15" s="203">
        <f t="shared" si="2"/>
        <v>0</v>
      </c>
      <c r="H15" s="204">
        <f t="shared" si="3"/>
        <v>0</v>
      </c>
    </row>
    <row r="16" spans="1:8" s="4" customFormat="1" ht="14.45" customHeight="1" x14ac:dyDescent="0.3">
      <c r="A16" s="355"/>
      <c r="B16" s="358"/>
      <c r="C16" s="361"/>
      <c r="D16" s="206" t="s">
        <v>17</v>
      </c>
      <c r="E16" s="216"/>
      <c r="F16" s="216"/>
      <c r="G16" s="208">
        <f t="shared" si="2"/>
        <v>0</v>
      </c>
      <c r="H16" s="209">
        <f t="shared" si="3"/>
        <v>0</v>
      </c>
    </row>
    <row r="17" spans="1:8" s="4" customFormat="1" ht="14.45" customHeight="1" x14ac:dyDescent="0.3">
      <c r="A17" s="353">
        <v>2</v>
      </c>
      <c r="B17" s="356" t="s">
        <v>14</v>
      </c>
      <c r="C17" s="359"/>
      <c r="D17" s="196" t="s">
        <v>13</v>
      </c>
      <c r="E17" s="214"/>
      <c r="F17" s="214"/>
      <c r="G17" s="198">
        <f t="shared" si="2"/>
        <v>0</v>
      </c>
      <c r="H17" s="199">
        <f t="shared" si="3"/>
        <v>0</v>
      </c>
    </row>
    <row r="18" spans="1:8" s="4" customFormat="1" ht="14.45" customHeight="1" x14ac:dyDescent="0.3">
      <c r="A18" s="354"/>
      <c r="B18" s="357"/>
      <c r="C18" s="360"/>
      <c r="D18" s="201" t="s">
        <v>15</v>
      </c>
      <c r="E18" s="215"/>
      <c r="F18" s="215"/>
      <c r="G18" s="203">
        <f t="shared" si="2"/>
        <v>0</v>
      </c>
      <c r="H18" s="204">
        <f t="shared" si="3"/>
        <v>0</v>
      </c>
    </row>
    <row r="19" spans="1:8" s="4" customFormat="1" ht="14.45" customHeight="1" x14ac:dyDescent="0.3">
      <c r="A19" s="354"/>
      <c r="B19" s="357"/>
      <c r="C19" s="360"/>
      <c r="D19" s="201" t="s">
        <v>16</v>
      </c>
      <c r="E19" s="215"/>
      <c r="F19" s="215"/>
      <c r="G19" s="203">
        <f t="shared" si="2"/>
        <v>0</v>
      </c>
      <c r="H19" s="204">
        <f t="shared" si="3"/>
        <v>0</v>
      </c>
    </row>
    <row r="20" spans="1:8" s="4" customFormat="1" ht="14.45" customHeight="1" x14ac:dyDescent="0.3">
      <c r="A20" s="355"/>
      <c r="B20" s="358"/>
      <c r="C20" s="361"/>
      <c r="D20" s="206" t="s">
        <v>17</v>
      </c>
      <c r="E20" s="216"/>
      <c r="F20" s="216"/>
      <c r="G20" s="208">
        <f t="shared" si="2"/>
        <v>0</v>
      </c>
      <c r="H20" s="209">
        <f t="shared" si="3"/>
        <v>0</v>
      </c>
    </row>
    <row r="21" spans="1:8" s="4" customFormat="1" ht="14.45" customHeight="1" x14ac:dyDescent="0.3">
      <c r="A21" s="217"/>
      <c r="B21" s="218" t="s">
        <v>18</v>
      </c>
      <c r="C21" s="5"/>
      <c r="D21" s="5"/>
      <c r="E21" s="5"/>
      <c r="F21" s="5"/>
      <c r="G21" s="5"/>
      <c r="H21" s="219"/>
    </row>
    <row r="22" spans="1:8" s="4" customFormat="1" ht="14.45" customHeight="1" x14ac:dyDescent="0.3">
      <c r="A22" s="362"/>
      <c r="B22" s="363"/>
      <c r="C22" s="363"/>
      <c r="D22" s="364"/>
      <c r="E22" s="220">
        <f>SUM(E7:E21)</f>
        <v>0</v>
      </c>
      <c r="F22" s="220">
        <f t="shared" ref="F22:H22" si="4">SUM(F7:F21)</f>
        <v>0</v>
      </c>
      <c r="G22" s="220">
        <f t="shared" si="4"/>
        <v>0</v>
      </c>
      <c r="H22" s="220">
        <f t="shared" si="4"/>
        <v>0</v>
      </c>
    </row>
    <row r="23" spans="1:8" s="4" customFormat="1" ht="14.45" customHeight="1" x14ac:dyDescent="0.3">
      <c r="A23" s="221"/>
      <c r="B23" s="6"/>
      <c r="C23" s="6"/>
      <c r="D23" s="6"/>
      <c r="E23" s="6"/>
      <c r="F23" s="6"/>
      <c r="G23" s="6"/>
      <c r="H23" s="222"/>
    </row>
    <row r="24" spans="1:8" x14ac:dyDescent="0.3">
      <c r="A24" s="365">
        <v>1</v>
      </c>
      <c r="B24" s="368" t="s">
        <v>14</v>
      </c>
      <c r="C24" s="368" t="s">
        <v>20</v>
      </c>
      <c r="D24" s="223"/>
      <c r="E24" s="224">
        <f>SUM(E25:E31)</f>
        <v>0</v>
      </c>
      <c r="F24" s="197"/>
      <c r="G24" s="224">
        <f>IF(F24&gt;E24,F24-E24,0)</f>
        <v>0</v>
      </c>
      <c r="H24" s="225">
        <f>IF(E24&gt;F24,E24-F24,0)</f>
        <v>0</v>
      </c>
    </row>
    <row r="25" spans="1:8" x14ac:dyDescent="0.3">
      <c r="A25" s="366"/>
      <c r="B25" s="369"/>
      <c r="C25" s="369"/>
      <c r="D25" s="226" t="s">
        <v>19</v>
      </c>
      <c r="E25" s="227"/>
      <c r="F25" s="5"/>
      <c r="G25" s="5"/>
      <c r="H25" s="219"/>
    </row>
    <row r="26" spans="1:8" x14ac:dyDescent="0.3">
      <c r="A26" s="366"/>
      <c r="B26" s="369"/>
      <c r="C26" s="369"/>
      <c r="D26" s="226" t="s">
        <v>21</v>
      </c>
      <c r="E26" s="227"/>
      <c r="F26" s="5"/>
      <c r="G26" s="5"/>
      <c r="H26" s="219"/>
    </row>
    <row r="27" spans="1:8" x14ac:dyDescent="0.3">
      <c r="A27" s="366"/>
      <c r="B27" s="369"/>
      <c r="C27" s="369"/>
      <c r="D27" s="226" t="s">
        <v>211</v>
      </c>
      <c r="E27" s="227"/>
      <c r="F27" s="5"/>
      <c r="G27" s="5"/>
      <c r="H27" s="219"/>
    </row>
    <row r="28" spans="1:8" x14ac:dyDescent="0.3">
      <c r="A28" s="366"/>
      <c r="B28" s="369"/>
      <c r="C28" s="369"/>
      <c r="D28" s="226" t="s">
        <v>212</v>
      </c>
      <c r="E28" s="227"/>
      <c r="F28" s="5"/>
      <c r="G28" s="5"/>
      <c r="H28" s="219"/>
    </row>
    <row r="29" spans="1:8" x14ac:dyDescent="0.3">
      <c r="A29" s="366"/>
      <c r="B29" s="369"/>
      <c r="C29" s="369"/>
      <c r="D29" s="226" t="s">
        <v>213</v>
      </c>
      <c r="E29" s="227"/>
      <c r="F29" s="5"/>
      <c r="G29" s="5"/>
      <c r="H29" s="219"/>
    </row>
    <row r="30" spans="1:8" x14ac:dyDescent="0.3">
      <c r="A30" s="366"/>
      <c r="B30" s="369"/>
      <c r="C30" s="369"/>
      <c r="D30" s="226" t="s">
        <v>214</v>
      </c>
      <c r="E30" s="227"/>
      <c r="F30" s="5"/>
      <c r="G30" s="5"/>
      <c r="H30" s="219"/>
    </row>
    <row r="31" spans="1:8" x14ac:dyDescent="0.3">
      <c r="A31" s="367"/>
      <c r="B31" s="370"/>
      <c r="C31" s="370"/>
      <c r="D31" s="228" t="s">
        <v>215</v>
      </c>
      <c r="E31" s="229"/>
      <c r="F31" s="6"/>
      <c r="G31" s="6"/>
      <c r="H31" s="222"/>
    </row>
    <row r="32" spans="1:8" x14ac:dyDescent="0.3">
      <c r="A32" s="371">
        <v>2</v>
      </c>
      <c r="B32" s="368" t="s">
        <v>14</v>
      </c>
      <c r="C32" s="368" t="s">
        <v>20</v>
      </c>
      <c r="D32" s="230"/>
      <c r="E32" s="231">
        <f>SUM(E33:E39)</f>
        <v>0</v>
      </c>
      <c r="F32" s="232"/>
      <c r="G32" s="231">
        <f>IF(F32&gt;E32,F32-E32,0)</f>
        <v>0</v>
      </c>
      <c r="H32" s="233">
        <f>IF(E32&gt;F32,E32-F32,0)</f>
        <v>0</v>
      </c>
    </row>
    <row r="33" spans="1:8" x14ac:dyDescent="0.3">
      <c r="A33" s="366"/>
      <c r="B33" s="369"/>
      <c r="C33" s="369"/>
      <c r="D33" s="226" t="s">
        <v>19</v>
      </c>
      <c r="E33" s="227"/>
      <c r="F33" s="5"/>
      <c r="G33" s="5"/>
      <c r="H33" s="219"/>
    </row>
    <row r="34" spans="1:8" x14ac:dyDescent="0.3">
      <c r="A34" s="366"/>
      <c r="B34" s="369"/>
      <c r="C34" s="369"/>
      <c r="D34" s="226" t="s">
        <v>21</v>
      </c>
      <c r="E34" s="227"/>
      <c r="F34" s="5"/>
      <c r="G34" s="5"/>
      <c r="H34" s="219"/>
    </row>
    <row r="35" spans="1:8" x14ac:dyDescent="0.3">
      <c r="A35" s="366"/>
      <c r="B35" s="369"/>
      <c r="C35" s="369"/>
      <c r="D35" s="226" t="s">
        <v>211</v>
      </c>
      <c r="E35" s="227"/>
      <c r="F35" s="5"/>
      <c r="G35" s="5"/>
      <c r="H35" s="219"/>
    </row>
    <row r="36" spans="1:8" x14ac:dyDescent="0.3">
      <c r="A36" s="366"/>
      <c r="B36" s="369"/>
      <c r="C36" s="369"/>
      <c r="D36" s="226" t="s">
        <v>212</v>
      </c>
      <c r="E36" s="227"/>
      <c r="F36" s="5"/>
      <c r="G36" s="5"/>
      <c r="H36" s="219"/>
    </row>
    <row r="37" spans="1:8" x14ac:dyDescent="0.3">
      <c r="A37" s="366"/>
      <c r="B37" s="369"/>
      <c r="C37" s="369"/>
      <c r="D37" s="226" t="s">
        <v>213</v>
      </c>
      <c r="E37" s="227"/>
      <c r="F37" s="5"/>
      <c r="G37" s="5"/>
      <c r="H37" s="219"/>
    </row>
    <row r="38" spans="1:8" x14ac:dyDescent="0.3">
      <c r="A38" s="366"/>
      <c r="B38" s="369"/>
      <c r="C38" s="369"/>
      <c r="D38" s="226" t="s">
        <v>214</v>
      </c>
      <c r="E38" s="227"/>
      <c r="F38" s="5"/>
      <c r="G38" s="5"/>
      <c r="H38" s="219"/>
    </row>
    <row r="39" spans="1:8" x14ac:dyDescent="0.3">
      <c r="A39" s="372"/>
      <c r="B39" s="370"/>
      <c r="C39" s="370"/>
      <c r="D39" s="234" t="s">
        <v>215</v>
      </c>
      <c r="E39" s="235"/>
      <c r="F39" s="193"/>
      <c r="G39" s="193"/>
      <c r="H39" s="194"/>
    </row>
    <row r="40" spans="1:8" x14ac:dyDescent="0.3">
      <c r="A40" s="365">
        <v>3</v>
      </c>
      <c r="B40" s="368" t="s">
        <v>14</v>
      </c>
      <c r="C40" s="368" t="s">
        <v>20</v>
      </c>
      <c r="D40" s="223"/>
      <c r="E40" s="224">
        <f>SUM(E41:E47)</f>
        <v>0</v>
      </c>
      <c r="F40" s="197"/>
      <c r="G40" s="224">
        <f>IF(F40&gt;E40,F40-E40,0)</f>
        <v>0</v>
      </c>
      <c r="H40" s="225">
        <f>IF(E40&gt;F40,E40-F40,0)</f>
        <v>0</v>
      </c>
    </row>
    <row r="41" spans="1:8" x14ac:dyDescent="0.3">
      <c r="A41" s="366"/>
      <c r="B41" s="369"/>
      <c r="C41" s="369"/>
      <c r="D41" s="226" t="s">
        <v>19</v>
      </c>
      <c r="E41" s="227"/>
      <c r="F41" s="5"/>
      <c r="G41" s="5"/>
      <c r="H41" s="219"/>
    </row>
    <row r="42" spans="1:8" x14ac:dyDescent="0.3">
      <c r="A42" s="366"/>
      <c r="B42" s="369"/>
      <c r="C42" s="369"/>
      <c r="D42" s="226" t="s">
        <v>21</v>
      </c>
      <c r="E42" s="227"/>
      <c r="F42" s="5"/>
      <c r="G42" s="5"/>
      <c r="H42" s="219"/>
    </row>
    <row r="43" spans="1:8" x14ac:dyDescent="0.3">
      <c r="A43" s="366"/>
      <c r="B43" s="369"/>
      <c r="C43" s="369"/>
      <c r="D43" s="226" t="s">
        <v>211</v>
      </c>
      <c r="E43" s="227"/>
      <c r="F43" s="5"/>
      <c r="G43" s="5"/>
      <c r="H43" s="219"/>
    </row>
    <row r="44" spans="1:8" x14ac:dyDescent="0.3">
      <c r="A44" s="366"/>
      <c r="B44" s="369"/>
      <c r="C44" s="369"/>
      <c r="D44" s="226" t="s">
        <v>212</v>
      </c>
      <c r="E44" s="227"/>
      <c r="F44" s="5"/>
      <c r="G44" s="5"/>
      <c r="H44" s="219"/>
    </row>
    <row r="45" spans="1:8" x14ac:dyDescent="0.3">
      <c r="A45" s="366"/>
      <c r="B45" s="369"/>
      <c r="C45" s="369"/>
      <c r="D45" s="226" t="s">
        <v>213</v>
      </c>
      <c r="E45" s="227"/>
      <c r="F45" s="5"/>
      <c r="G45" s="5"/>
      <c r="H45" s="219"/>
    </row>
    <row r="46" spans="1:8" x14ac:dyDescent="0.3">
      <c r="A46" s="366"/>
      <c r="B46" s="369"/>
      <c r="C46" s="369"/>
      <c r="D46" s="226" t="s">
        <v>214</v>
      </c>
      <c r="E46" s="227"/>
      <c r="F46" s="5"/>
      <c r="G46" s="5"/>
      <c r="H46" s="219"/>
    </row>
    <row r="47" spans="1:8" x14ac:dyDescent="0.3">
      <c r="A47" s="367"/>
      <c r="B47" s="370"/>
      <c r="C47" s="370"/>
      <c r="D47" s="228" t="s">
        <v>215</v>
      </c>
      <c r="E47" s="229"/>
      <c r="F47" s="6"/>
      <c r="G47" s="6"/>
      <c r="H47" s="222"/>
    </row>
    <row r="48" spans="1:8" x14ac:dyDescent="0.3">
      <c r="A48" s="371">
        <v>4</v>
      </c>
      <c r="B48" s="368" t="s">
        <v>14</v>
      </c>
      <c r="C48" s="368" t="s">
        <v>20</v>
      </c>
      <c r="D48" s="230"/>
      <c r="E48" s="231">
        <f>SUM(E49:E55)</f>
        <v>0</v>
      </c>
      <c r="F48" s="232"/>
      <c r="G48" s="231">
        <f>IF(F48&gt;E48,F48-E48,0)</f>
        <v>0</v>
      </c>
      <c r="H48" s="233">
        <f>IF(E48&gt;F48,E48-F48,0)</f>
        <v>0</v>
      </c>
    </row>
    <row r="49" spans="1:8" x14ac:dyDescent="0.3">
      <c r="A49" s="366"/>
      <c r="B49" s="369"/>
      <c r="C49" s="369"/>
      <c r="D49" s="226" t="s">
        <v>19</v>
      </c>
      <c r="E49" s="227"/>
      <c r="F49" s="5"/>
      <c r="G49" s="5"/>
      <c r="H49" s="219"/>
    </row>
    <row r="50" spans="1:8" x14ac:dyDescent="0.3">
      <c r="A50" s="366"/>
      <c r="B50" s="369"/>
      <c r="C50" s="369"/>
      <c r="D50" s="226" t="s">
        <v>21</v>
      </c>
      <c r="E50" s="227"/>
      <c r="F50" s="5"/>
      <c r="G50" s="5"/>
      <c r="H50" s="219"/>
    </row>
    <row r="51" spans="1:8" x14ac:dyDescent="0.3">
      <c r="A51" s="366"/>
      <c r="B51" s="369"/>
      <c r="C51" s="369"/>
      <c r="D51" s="226" t="s">
        <v>211</v>
      </c>
      <c r="E51" s="227"/>
      <c r="F51" s="5"/>
      <c r="G51" s="5"/>
      <c r="H51" s="219"/>
    </row>
    <row r="52" spans="1:8" x14ac:dyDescent="0.3">
      <c r="A52" s="366"/>
      <c r="B52" s="369"/>
      <c r="C52" s="369"/>
      <c r="D52" s="226" t="s">
        <v>212</v>
      </c>
      <c r="E52" s="227"/>
      <c r="F52" s="5"/>
      <c r="G52" s="5"/>
      <c r="H52" s="219"/>
    </row>
    <row r="53" spans="1:8" x14ac:dyDescent="0.3">
      <c r="A53" s="366"/>
      <c r="B53" s="369"/>
      <c r="C53" s="369"/>
      <c r="D53" s="226" t="s">
        <v>213</v>
      </c>
      <c r="E53" s="227"/>
      <c r="F53" s="5"/>
      <c r="G53" s="5"/>
      <c r="H53" s="219"/>
    </row>
    <row r="54" spans="1:8" x14ac:dyDescent="0.3">
      <c r="A54" s="366"/>
      <c r="B54" s="369"/>
      <c r="C54" s="369"/>
      <c r="D54" s="226" t="s">
        <v>214</v>
      </c>
      <c r="E54" s="227"/>
      <c r="F54" s="5"/>
      <c r="G54" s="5"/>
      <c r="H54" s="219"/>
    </row>
    <row r="55" spans="1:8" x14ac:dyDescent="0.3">
      <c r="A55" s="372"/>
      <c r="B55" s="370"/>
      <c r="C55" s="370"/>
      <c r="D55" s="234" t="s">
        <v>215</v>
      </c>
      <c r="E55" s="235"/>
      <c r="F55" s="193"/>
      <c r="G55" s="193"/>
      <c r="H55" s="194"/>
    </row>
    <row r="56" spans="1:8" x14ac:dyDescent="0.3">
      <c r="A56" s="365">
        <v>5</v>
      </c>
      <c r="B56" s="368" t="s">
        <v>14</v>
      </c>
      <c r="C56" s="368" t="s">
        <v>20</v>
      </c>
      <c r="D56" s="223"/>
      <c r="E56" s="224">
        <f>SUM(E57:E63)</f>
        <v>0</v>
      </c>
      <c r="F56" s="197"/>
      <c r="G56" s="224">
        <f>IF(F56&gt;E56,F56-E56,0)</f>
        <v>0</v>
      </c>
      <c r="H56" s="225">
        <f>IF(E56&gt;F56,E56-F56,0)</f>
        <v>0</v>
      </c>
    </row>
    <row r="57" spans="1:8" x14ac:dyDescent="0.3">
      <c r="A57" s="366"/>
      <c r="B57" s="369"/>
      <c r="C57" s="369"/>
      <c r="D57" s="226" t="s">
        <v>19</v>
      </c>
      <c r="E57" s="227"/>
      <c r="F57" s="5"/>
      <c r="G57" s="5"/>
      <c r="H57" s="219"/>
    </row>
    <row r="58" spans="1:8" x14ac:dyDescent="0.3">
      <c r="A58" s="366"/>
      <c r="B58" s="369"/>
      <c r="C58" s="369"/>
      <c r="D58" s="226" t="s">
        <v>21</v>
      </c>
      <c r="E58" s="227"/>
      <c r="F58" s="5"/>
      <c r="G58" s="5"/>
      <c r="H58" s="219"/>
    </row>
    <row r="59" spans="1:8" x14ac:dyDescent="0.3">
      <c r="A59" s="366"/>
      <c r="B59" s="369"/>
      <c r="C59" s="369"/>
      <c r="D59" s="226" t="s">
        <v>211</v>
      </c>
      <c r="E59" s="227"/>
      <c r="F59" s="5"/>
      <c r="G59" s="5"/>
      <c r="H59" s="219"/>
    </row>
    <row r="60" spans="1:8" x14ac:dyDescent="0.3">
      <c r="A60" s="366"/>
      <c r="B60" s="369"/>
      <c r="C60" s="369"/>
      <c r="D60" s="226" t="s">
        <v>212</v>
      </c>
      <c r="E60" s="227"/>
      <c r="F60" s="5"/>
      <c r="G60" s="5"/>
      <c r="H60" s="219"/>
    </row>
    <row r="61" spans="1:8" x14ac:dyDescent="0.3">
      <c r="A61" s="366"/>
      <c r="B61" s="369"/>
      <c r="C61" s="369"/>
      <c r="D61" s="226" t="s">
        <v>213</v>
      </c>
      <c r="E61" s="227"/>
      <c r="F61" s="5"/>
      <c r="G61" s="5"/>
      <c r="H61" s="219"/>
    </row>
    <row r="62" spans="1:8" x14ac:dyDescent="0.3">
      <c r="A62" s="366"/>
      <c r="B62" s="369"/>
      <c r="C62" s="369"/>
      <c r="D62" s="226" t="s">
        <v>214</v>
      </c>
      <c r="E62" s="227"/>
      <c r="F62" s="5"/>
      <c r="G62" s="5"/>
      <c r="H62" s="219"/>
    </row>
    <row r="63" spans="1:8" x14ac:dyDescent="0.3">
      <c r="A63" s="367"/>
      <c r="B63" s="370"/>
      <c r="C63" s="370"/>
      <c r="D63" s="228" t="s">
        <v>215</v>
      </c>
      <c r="E63" s="229"/>
      <c r="F63" s="6"/>
      <c r="G63" s="6"/>
      <c r="H63" s="222"/>
    </row>
    <row r="64" spans="1:8" x14ac:dyDescent="0.3">
      <c r="A64" s="371">
        <v>6</v>
      </c>
      <c r="B64" s="368" t="s">
        <v>14</v>
      </c>
      <c r="C64" s="368" t="s">
        <v>20</v>
      </c>
      <c r="D64" s="230"/>
      <c r="E64" s="231">
        <f>SUM(E65:E71)</f>
        <v>0</v>
      </c>
      <c r="F64" s="232"/>
      <c r="G64" s="231">
        <f>IF(F64&gt;E64,F64-E64,0)</f>
        <v>0</v>
      </c>
      <c r="H64" s="233">
        <f>IF(E64&gt;F64,E64-F64,0)</f>
        <v>0</v>
      </c>
    </row>
    <row r="65" spans="1:8" x14ac:dyDescent="0.3">
      <c r="A65" s="366"/>
      <c r="B65" s="369"/>
      <c r="C65" s="369"/>
      <c r="D65" s="226" t="s">
        <v>19</v>
      </c>
      <c r="E65" s="227"/>
      <c r="F65" s="5"/>
      <c r="G65" s="5"/>
      <c r="H65" s="219"/>
    </row>
    <row r="66" spans="1:8" x14ac:dyDescent="0.3">
      <c r="A66" s="366"/>
      <c r="B66" s="369"/>
      <c r="C66" s="369"/>
      <c r="D66" s="226" t="s">
        <v>21</v>
      </c>
      <c r="E66" s="227"/>
      <c r="F66" s="5"/>
      <c r="G66" s="5"/>
      <c r="H66" s="219"/>
    </row>
    <row r="67" spans="1:8" x14ac:dyDescent="0.3">
      <c r="A67" s="366"/>
      <c r="B67" s="369"/>
      <c r="C67" s="369"/>
      <c r="D67" s="226" t="s">
        <v>211</v>
      </c>
      <c r="E67" s="227"/>
      <c r="F67" s="5"/>
      <c r="G67" s="5"/>
      <c r="H67" s="219"/>
    </row>
    <row r="68" spans="1:8" x14ac:dyDescent="0.3">
      <c r="A68" s="366"/>
      <c r="B68" s="369"/>
      <c r="C68" s="369"/>
      <c r="D68" s="226" t="s">
        <v>212</v>
      </c>
      <c r="E68" s="227"/>
      <c r="F68" s="5"/>
      <c r="G68" s="5"/>
      <c r="H68" s="219"/>
    </row>
    <row r="69" spans="1:8" x14ac:dyDescent="0.3">
      <c r="A69" s="366"/>
      <c r="B69" s="369"/>
      <c r="C69" s="369"/>
      <c r="D69" s="226" t="s">
        <v>213</v>
      </c>
      <c r="E69" s="227"/>
      <c r="F69" s="5"/>
      <c r="G69" s="5"/>
      <c r="H69" s="219"/>
    </row>
    <row r="70" spans="1:8" x14ac:dyDescent="0.3">
      <c r="A70" s="366"/>
      <c r="B70" s="369"/>
      <c r="C70" s="369"/>
      <c r="D70" s="226" t="s">
        <v>214</v>
      </c>
      <c r="E70" s="227"/>
      <c r="F70" s="5"/>
      <c r="G70" s="5"/>
      <c r="H70" s="219"/>
    </row>
    <row r="71" spans="1:8" x14ac:dyDescent="0.3">
      <c r="A71" s="372"/>
      <c r="B71" s="373"/>
      <c r="C71" s="373"/>
      <c r="D71" s="234" t="s">
        <v>215</v>
      </c>
      <c r="E71" s="235"/>
      <c r="F71" s="193"/>
      <c r="G71" s="193"/>
      <c r="H71" s="194"/>
    </row>
    <row r="72" spans="1:8" x14ac:dyDescent="0.3">
      <c r="A72" s="365">
        <v>6</v>
      </c>
      <c r="B72" s="368" t="s">
        <v>14</v>
      </c>
      <c r="C72" s="368" t="s">
        <v>20</v>
      </c>
      <c r="D72" s="223"/>
      <c r="E72" s="224">
        <f>SUM(E73:E79)</f>
        <v>0</v>
      </c>
      <c r="F72" s="197"/>
      <c r="G72" s="224">
        <f>IF(F72&gt;E72,F72-E72,0)</f>
        <v>0</v>
      </c>
      <c r="H72" s="225">
        <f>IF(E72&gt;F72,E72-F72,0)</f>
        <v>0</v>
      </c>
    </row>
    <row r="73" spans="1:8" x14ac:dyDescent="0.3">
      <c r="A73" s="366"/>
      <c r="B73" s="369"/>
      <c r="C73" s="369"/>
      <c r="D73" s="226" t="s">
        <v>19</v>
      </c>
      <c r="E73" s="227"/>
      <c r="F73" s="5"/>
      <c r="G73" s="5"/>
      <c r="H73" s="219"/>
    </row>
    <row r="74" spans="1:8" x14ac:dyDescent="0.3">
      <c r="A74" s="366"/>
      <c r="B74" s="369"/>
      <c r="C74" s="369"/>
      <c r="D74" s="226" t="s">
        <v>21</v>
      </c>
      <c r="E74" s="227"/>
      <c r="F74" s="5"/>
      <c r="G74" s="5"/>
      <c r="H74" s="219"/>
    </row>
    <row r="75" spans="1:8" x14ac:dyDescent="0.3">
      <c r="A75" s="366"/>
      <c r="B75" s="369"/>
      <c r="C75" s="369"/>
      <c r="D75" s="226" t="s">
        <v>211</v>
      </c>
      <c r="E75" s="227"/>
      <c r="F75" s="5"/>
      <c r="G75" s="5"/>
      <c r="H75" s="219"/>
    </row>
    <row r="76" spans="1:8" x14ac:dyDescent="0.3">
      <c r="A76" s="366"/>
      <c r="B76" s="369"/>
      <c r="C76" s="369"/>
      <c r="D76" s="226" t="s">
        <v>212</v>
      </c>
      <c r="E76" s="227"/>
      <c r="F76" s="5"/>
      <c r="G76" s="5"/>
      <c r="H76" s="219"/>
    </row>
    <row r="77" spans="1:8" x14ac:dyDescent="0.3">
      <c r="A77" s="366"/>
      <c r="B77" s="369"/>
      <c r="C77" s="369"/>
      <c r="D77" s="226" t="s">
        <v>213</v>
      </c>
      <c r="E77" s="227"/>
      <c r="F77" s="5"/>
      <c r="G77" s="5"/>
      <c r="H77" s="219"/>
    </row>
    <row r="78" spans="1:8" x14ac:dyDescent="0.3">
      <c r="A78" s="366"/>
      <c r="B78" s="369"/>
      <c r="C78" s="369"/>
      <c r="D78" s="226" t="s">
        <v>214</v>
      </c>
      <c r="E78" s="227"/>
      <c r="F78" s="5"/>
      <c r="G78" s="5"/>
      <c r="H78" s="219"/>
    </row>
    <row r="79" spans="1:8" x14ac:dyDescent="0.3">
      <c r="A79" s="367"/>
      <c r="B79" s="370"/>
      <c r="C79" s="370"/>
      <c r="D79" s="228" t="s">
        <v>215</v>
      </c>
      <c r="E79" s="229"/>
      <c r="F79" s="6"/>
      <c r="G79" s="6"/>
      <c r="H79" s="222"/>
    </row>
    <row r="80" spans="1:8" x14ac:dyDescent="0.3">
      <c r="A80" s="371">
        <v>6</v>
      </c>
      <c r="B80" s="378" t="s">
        <v>14</v>
      </c>
      <c r="C80" s="378" t="s">
        <v>20</v>
      </c>
      <c r="D80" s="230"/>
      <c r="E80" s="231">
        <f>SUM(E81:E87)</f>
        <v>0</v>
      </c>
      <c r="F80" s="232"/>
      <c r="G80" s="231">
        <f>IF(F80&gt;E80,F80-E80,0)</f>
        <v>0</v>
      </c>
      <c r="H80" s="233">
        <f>IF(E80&gt;F80,E80-F80,0)</f>
        <v>0</v>
      </c>
    </row>
    <row r="81" spans="1:8" x14ac:dyDescent="0.3">
      <c r="A81" s="366"/>
      <c r="B81" s="369"/>
      <c r="C81" s="369"/>
      <c r="D81" s="226" t="s">
        <v>19</v>
      </c>
      <c r="E81" s="227"/>
      <c r="F81" s="5"/>
      <c r="G81" s="5"/>
      <c r="H81" s="219"/>
    </row>
    <row r="82" spans="1:8" x14ac:dyDescent="0.3">
      <c r="A82" s="366"/>
      <c r="B82" s="369"/>
      <c r="C82" s="369"/>
      <c r="D82" s="226" t="s">
        <v>21</v>
      </c>
      <c r="E82" s="227"/>
      <c r="F82" s="5"/>
      <c r="G82" s="5"/>
      <c r="H82" s="219"/>
    </row>
    <row r="83" spans="1:8" x14ac:dyDescent="0.3">
      <c r="A83" s="366"/>
      <c r="B83" s="369"/>
      <c r="C83" s="369"/>
      <c r="D83" s="226" t="s">
        <v>211</v>
      </c>
      <c r="E83" s="227"/>
      <c r="F83" s="5"/>
      <c r="G83" s="5"/>
      <c r="H83" s="219"/>
    </row>
    <row r="84" spans="1:8" x14ac:dyDescent="0.3">
      <c r="A84" s="366"/>
      <c r="B84" s="369"/>
      <c r="C84" s="369"/>
      <c r="D84" s="226" t="s">
        <v>212</v>
      </c>
      <c r="E84" s="227"/>
      <c r="F84" s="5"/>
      <c r="G84" s="5"/>
      <c r="H84" s="219"/>
    </row>
    <row r="85" spans="1:8" x14ac:dyDescent="0.3">
      <c r="A85" s="366"/>
      <c r="B85" s="369"/>
      <c r="C85" s="369"/>
      <c r="D85" s="226" t="s">
        <v>213</v>
      </c>
      <c r="E85" s="227"/>
      <c r="F85" s="5"/>
      <c r="G85" s="5"/>
      <c r="H85" s="219"/>
    </row>
    <row r="86" spans="1:8" x14ac:dyDescent="0.3">
      <c r="A86" s="366"/>
      <c r="B86" s="369"/>
      <c r="C86" s="369"/>
      <c r="D86" s="226" t="s">
        <v>214</v>
      </c>
      <c r="E86" s="227"/>
      <c r="F86" s="5"/>
      <c r="G86" s="5"/>
      <c r="H86" s="219"/>
    </row>
    <row r="87" spans="1:8" ht="17.25" thickBot="1" x14ac:dyDescent="0.35">
      <c r="A87" s="377"/>
      <c r="B87" s="370"/>
      <c r="C87" s="370"/>
      <c r="D87" s="236" t="s">
        <v>215</v>
      </c>
      <c r="E87" s="237"/>
      <c r="F87" s="238"/>
      <c r="G87" s="238"/>
      <c r="H87" s="239"/>
    </row>
    <row r="88" spans="1:8" x14ac:dyDescent="0.3">
      <c r="A88" s="240"/>
      <c r="B88" s="241" t="s">
        <v>18</v>
      </c>
      <c r="C88" s="242"/>
      <c r="D88" s="242"/>
      <c r="E88" s="242"/>
      <c r="F88" s="242"/>
      <c r="G88" s="242"/>
      <c r="H88" s="243"/>
    </row>
    <row r="89" spans="1:8" x14ac:dyDescent="0.3">
      <c r="A89" s="374" t="s">
        <v>216</v>
      </c>
      <c r="B89" s="375"/>
      <c r="C89" s="375"/>
      <c r="D89" s="376"/>
      <c r="E89" s="244">
        <f>E22+(SUM(E24:E88)/2)</f>
        <v>0</v>
      </c>
      <c r="F89" s="244">
        <f t="shared" ref="F89:H89" si="5">F22+(SUM(F24:F88)/2)</f>
        <v>0</v>
      </c>
      <c r="G89" s="244">
        <f t="shared" si="5"/>
        <v>0</v>
      </c>
      <c r="H89" s="244">
        <f t="shared" si="5"/>
        <v>0</v>
      </c>
    </row>
    <row r="90" spans="1:8" ht="17.25" thickBot="1" x14ac:dyDescent="0.35">
      <c r="A90" s="245"/>
      <c r="B90" s="246"/>
      <c r="C90" s="246"/>
      <c r="D90" s="246"/>
      <c r="E90" s="246"/>
      <c r="F90" s="246"/>
      <c r="G90" s="246"/>
      <c r="H90" s="247"/>
    </row>
    <row r="93" spans="1:8" x14ac:dyDescent="0.3">
      <c r="G93" s="7" t="s">
        <v>3</v>
      </c>
    </row>
    <row r="94" spans="1:8" x14ac:dyDescent="0.3">
      <c r="G94" s="7" t="s">
        <v>4</v>
      </c>
    </row>
    <row r="95" spans="1:8" x14ac:dyDescent="0.3">
      <c r="G95" s="7"/>
    </row>
    <row r="96" spans="1:8" x14ac:dyDescent="0.3">
      <c r="G96" s="8"/>
    </row>
    <row r="97" spans="7:7" x14ac:dyDescent="0.3">
      <c r="G97" s="7"/>
    </row>
    <row r="98" spans="7:7" x14ac:dyDescent="0.3">
      <c r="G98" s="7" t="s">
        <v>5</v>
      </c>
    </row>
  </sheetData>
  <mergeCells count="34">
    <mergeCell ref="A89:D89"/>
    <mergeCell ref="A72:A79"/>
    <mergeCell ref="B72:B79"/>
    <mergeCell ref="C72:C79"/>
    <mergeCell ref="A80:A87"/>
    <mergeCell ref="B80:B87"/>
    <mergeCell ref="C80:C87"/>
    <mergeCell ref="A56:A63"/>
    <mergeCell ref="B56:B63"/>
    <mergeCell ref="C56:C63"/>
    <mergeCell ref="A64:A71"/>
    <mergeCell ref="B64:B71"/>
    <mergeCell ref="C64:C71"/>
    <mergeCell ref="A40:A47"/>
    <mergeCell ref="B40:B47"/>
    <mergeCell ref="C40:C47"/>
    <mergeCell ref="A48:A55"/>
    <mergeCell ref="B48:B55"/>
    <mergeCell ref="C48:C55"/>
    <mergeCell ref="A22:D22"/>
    <mergeCell ref="A24:A31"/>
    <mergeCell ref="B24:B31"/>
    <mergeCell ref="C24:C31"/>
    <mergeCell ref="A32:A39"/>
    <mergeCell ref="B32:B39"/>
    <mergeCell ref="C32:C39"/>
    <mergeCell ref="A17:A20"/>
    <mergeCell ref="B17:B20"/>
    <mergeCell ref="C17:C20"/>
    <mergeCell ref="A2:H2"/>
    <mergeCell ref="A3:H3"/>
    <mergeCell ref="A13:A16"/>
    <mergeCell ref="B13:B16"/>
    <mergeCell ref="C13:C16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3"/>
  <sheetViews>
    <sheetView zoomScaleNormal="100" workbookViewId="0">
      <selection activeCell="H12" sqref="H12"/>
    </sheetView>
  </sheetViews>
  <sheetFormatPr defaultColWidth="9.140625" defaultRowHeight="15.75" x14ac:dyDescent="0.25"/>
  <cols>
    <col min="1" max="1" width="9.140625" style="248"/>
    <col min="2" max="2" width="9.140625" style="250"/>
    <col min="3" max="3" width="42.5703125" style="248" customWidth="1"/>
    <col min="4" max="4" width="10.7109375" style="248" customWidth="1"/>
    <col min="5" max="5" width="25.28515625" style="249" customWidth="1"/>
    <col min="6" max="6" width="9.140625" style="250"/>
    <col min="7" max="7" width="10.5703125" style="251" customWidth="1"/>
    <col min="8" max="8" width="34.5703125" style="248" customWidth="1"/>
    <col min="9" max="16384" width="9.140625" style="248"/>
  </cols>
  <sheetData>
    <row r="1" spans="2:8" x14ac:dyDescent="0.25">
      <c r="B1" s="1" t="s">
        <v>6</v>
      </c>
      <c r="H1" s="252" t="s">
        <v>217</v>
      </c>
    </row>
    <row r="2" spans="2:8" x14ac:dyDescent="0.25">
      <c r="B2" s="379" t="s">
        <v>218</v>
      </c>
      <c r="C2" s="379"/>
      <c r="D2" s="379"/>
      <c r="E2" s="379"/>
      <c r="F2" s="379"/>
      <c r="G2" s="379"/>
      <c r="H2" s="379"/>
    </row>
    <row r="3" spans="2:8" ht="23.25" x14ac:dyDescent="0.25">
      <c r="B3" s="380" t="s">
        <v>2</v>
      </c>
      <c r="C3" s="380"/>
      <c r="D3" s="380"/>
      <c r="E3" s="380"/>
      <c r="F3" s="380"/>
      <c r="G3" s="380"/>
      <c r="H3" s="380"/>
    </row>
    <row r="5" spans="2:8" ht="31.5" x14ac:dyDescent="0.25">
      <c r="B5" s="253" t="s">
        <v>7</v>
      </c>
      <c r="C5" s="254" t="s">
        <v>8</v>
      </c>
      <c r="D5" s="254" t="s">
        <v>219</v>
      </c>
      <c r="E5" s="254" t="s">
        <v>220</v>
      </c>
      <c r="F5" s="254" t="s">
        <v>221</v>
      </c>
      <c r="G5" s="255" t="s">
        <v>222</v>
      </c>
      <c r="H5" s="254" t="s">
        <v>223</v>
      </c>
    </row>
    <row r="6" spans="2:8" x14ac:dyDescent="0.25">
      <c r="B6" s="253">
        <v>1</v>
      </c>
      <c r="C6" s="254">
        <v>2</v>
      </c>
      <c r="D6" s="254">
        <v>3</v>
      </c>
      <c r="E6" s="254">
        <v>4</v>
      </c>
      <c r="F6" s="254">
        <v>5</v>
      </c>
      <c r="G6" s="256">
        <v>6</v>
      </c>
      <c r="H6" s="256">
        <v>7</v>
      </c>
    </row>
    <row r="7" spans="2:8" s="249" customFormat="1" ht="29.25" customHeight="1" x14ac:dyDescent="0.25">
      <c r="B7" s="257"/>
      <c r="C7" s="381" t="s">
        <v>224</v>
      </c>
      <c r="D7" s="382"/>
      <c r="E7" s="383"/>
      <c r="F7" s="258"/>
      <c r="G7" s="259" t="e">
        <f>SUM(#REF!+G9)</f>
        <v>#REF!</v>
      </c>
      <c r="H7" s="260"/>
    </row>
    <row r="8" spans="2:8" s="265" customFormat="1" x14ac:dyDescent="0.25">
      <c r="B8" s="261"/>
      <c r="C8" s="262"/>
      <c r="D8" s="262"/>
      <c r="E8" s="262"/>
      <c r="F8" s="263"/>
      <c r="G8" s="262"/>
      <c r="H8" s="264"/>
    </row>
    <row r="9" spans="2:8" s="249" customFormat="1" ht="24.95" customHeight="1" x14ac:dyDescent="0.25">
      <c r="B9" s="266"/>
      <c r="C9" s="267" t="s">
        <v>225</v>
      </c>
      <c r="D9" s="268"/>
      <c r="E9" s="269"/>
      <c r="F9" s="270"/>
      <c r="G9" s="271">
        <f>SUM(G10:G20)</f>
        <v>0</v>
      </c>
      <c r="H9" s="272"/>
    </row>
    <row r="10" spans="2:8" s="249" customFormat="1" ht="24.95" customHeight="1" x14ac:dyDescent="0.25">
      <c r="B10" s="266">
        <v>1</v>
      </c>
      <c r="C10" s="268"/>
      <c r="D10" s="268"/>
      <c r="E10" s="269"/>
      <c r="F10" s="270"/>
      <c r="G10" s="273"/>
      <c r="H10" s="272"/>
    </row>
    <row r="11" spans="2:8" s="249" customFormat="1" ht="24.95" customHeight="1" x14ac:dyDescent="0.25">
      <c r="B11" s="266">
        <f t="shared" ref="B11:B21" si="0">B10+1</f>
        <v>2</v>
      </c>
      <c r="C11" s="268"/>
      <c r="D11" s="268"/>
      <c r="E11" s="269"/>
      <c r="F11" s="270"/>
      <c r="G11" s="273"/>
      <c r="H11" s="272"/>
    </row>
    <row r="12" spans="2:8" s="249" customFormat="1" ht="24.95" customHeight="1" x14ac:dyDescent="0.25">
      <c r="B12" s="266">
        <f t="shared" si="0"/>
        <v>3</v>
      </c>
      <c r="C12" s="268"/>
      <c r="D12" s="268"/>
      <c r="E12" s="269"/>
      <c r="F12" s="270"/>
      <c r="G12" s="273"/>
      <c r="H12" s="272"/>
    </row>
    <row r="13" spans="2:8" s="249" customFormat="1" ht="24.95" customHeight="1" x14ac:dyDescent="0.25">
      <c r="B13" s="266">
        <f t="shared" si="0"/>
        <v>4</v>
      </c>
      <c r="C13" s="268"/>
      <c r="D13" s="268"/>
      <c r="E13" s="269"/>
      <c r="F13" s="270"/>
      <c r="G13" s="273"/>
      <c r="H13" s="272"/>
    </row>
    <row r="14" spans="2:8" s="249" customFormat="1" ht="24.95" customHeight="1" x14ac:dyDescent="0.25">
      <c r="B14" s="266">
        <f t="shared" si="0"/>
        <v>5</v>
      </c>
      <c r="C14" s="268"/>
      <c r="D14" s="268"/>
      <c r="E14" s="269"/>
      <c r="F14" s="270"/>
      <c r="G14" s="273"/>
      <c r="H14" s="272"/>
    </row>
    <row r="15" spans="2:8" s="249" customFormat="1" ht="24.95" customHeight="1" x14ac:dyDescent="0.25">
      <c r="B15" s="266">
        <f t="shared" si="0"/>
        <v>6</v>
      </c>
      <c r="C15" s="268"/>
      <c r="D15" s="268"/>
      <c r="E15" s="269"/>
      <c r="F15" s="270"/>
      <c r="G15" s="273"/>
      <c r="H15" s="272"/>
    </row>
    <row r="16" spans="2:8" s="249" customFormat="1" ht="24.95" customHeight="1" x14ac:dyDescent="0.25">
      <c r="B16" s="266">
        <f t="shared" si="0"/>
        <v>7</v>
      </c>
      <c r="C16" s="268"/>
      <c r="D16" s="268"/>
      <c r="E16" s="269"/>
      <c r="F16" s="270"/>
      <c r="G16" s="273"/>
      <c r="H16" s="272"/>
    </row>
    <row r="17" spans="2:8" s="249" customFormat="1" ht="24.95" customHeight="1" x14ac:dyDescent="0.25">
      <c r="B17" s="266">
        <f t="shared" si="0"/>
        <v>8</v>
      </c>
      <c r="C17" s="268"/>
      <c r="D17" s="268"/>
      <c r="E17" s="269"/>
      <c r="F17" s="270"/>
      <c r="G17" s="273"/>
      <c r="H17" s="272"/>
    </row>
    <row r="18" spans="2:8" s="249" customFormat="1" ht="24.95" customHeight="1" x14ac:dyDescent="0.25">
      <c r="B18" s="266">
        <f t="shared" si="0"/>
        <v>9</v>
      </c>
      <c r="C18" s="268"/>
      <c r="D18" s="268"/>
      <c r="E18" s="269"/>
      <c r="F18" s="270"/>
      <c r="G18" s="273"/>
      <c r="H18" s="272"/>
    </row>
    <row r="19" spans="2:8" s="249" customFormat="1" ht="24.95" customHeight="1" x14ac:dyDescent="0.25">
      <c r="B19" s="266">
        <f t="shared" si="0"/>
        <v>10</v>
      </c>
      <c r="C19" s="268"/>
      <c r="D19" s="268"/>
      <c r="E19" s="269"/>
      <c r="F19" s="270"/>
      <c r="G19" s="273"/>
      <c r="H19" s="272"/>
    </row>
    <row r="20" spans="2:8" s="249" customFormat="1" ht="24.95" customHeight="1" x14ac:dyDescent="0.25">
      <c r="B20" s="266">
        <f t="shared" si="0"/>
        <v>11</v>
      </c>
      <c r="C20" s="268"/>
      <c r="D20" s="268"/>
      <c r="E20" s="269"/>
      <c r="F20" s="270"/>
      <c r="G20" s="273"/>
      <c r="H20" s="272"/>
    </row>
    <row r="21" spans="2:8" s="249" customFormat="1" ht="24.95" customHeight="1" x14ac:dyDescent="0.25">
      <c r="B21" s="266">
        <f t="shared" si="0"/>
        <v>12</v>
      </c>
      <c r="C21" s="268"/>
      <c r="D21" s="268"/>
      <c r="E21" s="269"/>
      <c r="F21" s="270"/>
      <c r="G21" s="273"/>
      <c r="H21" s="272"/>
    </row>
    <row r="22" spans="2:8" s="249" customFormat="1" ht="24.95" customHeight="1" x14ac:dyDescent="0.25">
      <c r="B22" s="266"/>
      <c r="C22" s="268"/>
      <c r="D22" s="268"/>
      <c r="E22" s="269"/>
      <c r="F22" s="270"/>
      <c r="G22" s="273"/>
      <c r="H22" s="272"/>
    </row>
    <row r="23" spans="2:8" s="249" customFormat="1" ht="24.95" customHeight="1" x14ac:dyDescent="0.25">
      <c r="B23" s="266"/>
      <c r="C23" s="267"/>
      <c r="D23" s="267"/>
      <c r="E23" s="269"/>
      <c r="F23" s="270"/>
      <c r="G23" s="273"/>
      <c r="H23" s="267"/>
    </row>
    <row r="24" spans="2:8" s="249" customFormat="1" x14ac:dyDescent="0.25">
      <c r="B24" s="274"/>
      <c r="C24" s="275"/>
      <c r="D24" s="275"/>
      <c r="E24" s="276"/>
      <c r="F24" s="277"/>
      <c r="G24" s="278"/>
      <c r="H24" s="279"/>
    </row>
    <row r="25" spans="2:8" s="249" customFormat="1" x14ac:dyDescent="0.25">
      <c r="B25" s="280"/>
      <c r="C25" s="281"/>
      <c r="D25" s="281"/>
      <c r="E25" s="282"/>
      <c r="F25" s="283"/>
      <c r="G25" s="284"/>
      <c r="H25" s="7" t="s">
        <v>3</v>
      </c>
    </row>
    <row r="26" spans="2:8" s="249" customFormat="1" x14ac:dyDescent="0.25">
      <c r="B26" s="280"/>
      <c r="C26" s="281"/>
      <c r="D26" s="281"/>
      <c r="E26" s="282"/>
      <c r="F26" s="283"/>
      <c r="G26" s="284"/>
      <c r="H26" s="7" t="s">
        <v>4</v>
      </c>
    </row>
    <row r="27" spans="2:8" s="249" customFormat="1" x14ac:dyDescent="0.25">
      <c r="B27" s="280"/>
      <c r="C27" s="281"/>
      <c r="D27" s="281"/>
      <c r="E27" s="282"/>
      <c r="F27" s="283"/>
      <c r="G27" s="284"/>
      <c r="H27" s="7"/>
    </row>
    <row r="28" spans="2:8" s="249" customFormat="1" x14ac:dyDescent="0.25">
      <c r="B28" s="280"/>
      <c r="C28" s="281"/>
      <c r="D28" s="281"/>
      <c r="E28" s="282"/>
      <c r="F28" s="283"/>
      <c r="G28" s="284"/>
      <c r="H28" s="8"/>
    </row>
    <row r="29" spans="2:8" x14ac:dyDescent="0.25">
      <c r="H29" s="7"/>
    </row>
    <row r="30" spans="2:8" x14ac:dyDescent="0.25">
      <c r="H30" s="7" t="s">
        <v>5</v>
      </c>
    </row>
    <row r="31" spans="2:8" x14ac:dyDescent="0.25">
      <c r="H31" s="285"/>
    </row>
    <row r="32" spans="2:8" x14ac:dyDescent="0.25">
      <c r="B32" s="286"/>
    </row>
    <row r="33" spans="2:2" x14ac:dyDescent="0.25">
      <c r="B33" s="286"/>
    </row>
  </sheetData>
  <mergeCells count="3">
    <mergeCell ref="B2:H2"/>
    <mergeCell ref="B3:H3"/>
    <mergeCell ref="C7:E7"/>
  </mergeCells>
  <printOptions horizontalCentered="1"/>
  <pageMargins left="0.35433070866141736" right="0.35433070866141736" top="0.55118110236220474" bottom="0.51181102362204722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Lamp IV </vt:lpstr>
      <vt:lpstr>Lamp IV (contoh)</vt:lpstr>
      <vt:lpstr>Lamp V</vt:lpstr>
      <vt:lpstr>Lamp VI</vt:lpstr>
      <vt:lpstr>'Lamp IV '!Print_Area</vt:lpstr>
      <vt:lpstr>'Lamp IV (contoh)'!Print_Area</vt:lpstr>
      <vt:lpstr>'Lamp V'!Print_Area</vt:lpstr>
      <vt:lpstr>'Lamp VI'!Print_Area</vt:lpstr>
      <vt:lpstr>'Lamp IV (contoh)'!Print_Titles</vt:lpstr>
      <vt:lpstr>'Lamp V'!Print_Titles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User_16</dc:creator>
  <cp:lastModifiedBy>Kepeg-UNY</cp:lastModifiedBy>
  <cp:lastPrinted>2015-02-25T05:21:25Z</cp:lastPrinted>
  <dcterms:created xsi:type="dcterms:W3CDTF">2015-02-16T07:08:58Z</dcterms:created>
  <dcterms:modified xsi:type="dcterms:W3CDTF">2015-02-26T07:05:09Z</dcterms:modified>
</cp:coreProperties>
</file>